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4 год\Наблюдательный совет\№ 2 от 18.03.2024\"/>
    </mc:Choice>
  </mc:AlternateContent>
  <xr:revisionPtr revIDLastSave="0" documentId="13_ncr:1_{420D6D8B-A57E-4810-A666-CA4BF7C9B7D8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1" i="1" l="1"/>
  <c r="I141" i="1"/>
  <c r="J376" i="1"/>
  <c r="I376" i="1"/>
  <c r="J368" i="1"/>
  <c r="I368" i="1"/>
  <c r="I377" i="1" l="1"/>
  <c r="I369" i="1"/>
  <c r="J382" i="1" l="1"/>
  <c r="I382" i="1"/>
  <c r="J419" i="1"/>
  <c r="J361" i="1"/>
  <c r="J428" i="1"/>
  <c r="I428" i="1"/>
  <c r="I419" i="1"/>
  <c r="J411" i="1"/>
  <c r="I411" i="1"/>
  <c r="L407" i="1"/>
  <c r="J405" i="1"/>
  <c r="I405" i="1"/>
  <c r="I361" i="1"/>
  <c r="I383" i="1" l="1"/>
  <c r="I420" i="1"/>
  <c r="I429" i="1"/>
  <c r="I406" i="1"/>
  <c r="I362" i="1"/>
  <c r="I412" i="1"/>
  <c r="N429" i="1" l="1"/>
  <c r="N430" i="1"/>
  <c r="J163" i="1"/>
  <c r="J327" i="1" l="1"/>
  <c r="J313" i="1"/>
  <c r="I313" i="1"/>
  <c r="J307" i="1"/>
  <c r="I307" i="1"/>
  <c r="I221" i="1"/>
  <c r="J213" i="1"/>
  <c r="I43" i="1"/>
  <c r="J43" i="1"/>
  <c r="I213" i="1"/>
  <c r="J204" i="1"/>
  <c r="I204" i="1"/>
  <c r="J197" i="1"/>
  <c r="I197" i="1"/>
  <c r="J34" i="1"/>
  <c r="I34" i="1"/>
  <c r="J190" i="1"/>
  <c r="I190" i="1"/>
  <c r="J184" i="1"/>
  <c r="I184" i="1"/>
  <c r="J21" i="1"/>
  <c r="I21" i="1"/>
  <c r="J27" i="1"/>
  <c r="I27" i="1"/>
  <c r="I314" i="1" l="1"/>
  <c r="I308" i="1"/>
  <c r="I134" i="1"/>
  <c r="I191" i="1"/>
  <c r="I214" i="1"/>
  <c r="I198" i="1"/>
  <c r="I185" i="1"/>
  <c r="I205" i="1"/>
  <c r="I28" i="1"/>
  <c r="I22" i="1"/>
  <c r="I164" i="1"/>
  <c r="N346" i="1" s="1"/>
  <c r="J263" i="1" l="1"/>
  <c r="J88" i="1"/>
  <c r="J99" i="1"/>
  <c r="J134" i="1"/>
  <c r="J249" i="1" l="1"/>
  <c r="I249" i="1"/>
  <c r="J235" i="1"/>
  <c r="I235" i="1"/>
  <c r="J79" i="1"/>
  <c r="I79" i="1"/>
  <c r="I250" i="1" l="1"/>
  <c r="I80" i="1"/>
  <c r="I236" i="1"/>
  <c r="I44" i="1" l="1"/>
  <c r="J346" i="1" l="1"/>
  <c r="I346" i="1"/>
  <c r="I347" i="1" l="1"/>
  <c r="J169" i="1"/>
  <c r="J154" i="1"/>
  <c r="I155" i="1" s="1"/>
  <c r="I170" i="1" l="1"/>
  <c r="I334" i="1"/>
  <c r="J112" i="1"/>
  <c r="I112" i="1"/>
  <c r="J296" i="1"/>
  <c r="I106" i="1"/>
  <c r="J106" i="1"/>
  <c r="I113" i="1" l="1"/>
  <c r="I107" i="1"/>
  <c r="J221" i="1" l="1"/>
  <c r="J123" i="1"/>
  <c r="I123" i="1"/>
  <c r="I99" i="1"/>
  <c r="I222" i="1" l="1"/>
  <c r="I124" i="1"/>
  <c r="J51" i="1"/>
  <c r="I51" i="1"/>
  <c r="I52" i="1" l="1"/>
  <c r="J13" i="1"/>
  <c r="I14" i="1" s="1"/>
  <c r="J177" i="1" l="1"/>
  <c r="I178" i="1" l="1"/>
  <c r="I263" i="1"/>
  <c r="I264" i="1" l="1"/>
  <c r="I88" i="1"/>
  <c r="J117" i="1" l="1"/>
  <c r="I117" i="1"/>
  <c r="I142" i="1" l="1"/>
  <c r="I118" i="1"/>
  <c r="J340" i="1" l="1"/>
  <c r="I340" i="1"/>
  <c r="J334" i="1"/>
  <c r="I327" i="1"/>
  <c r="J302" i="1"/>
  <c r="I302" i="1"/>
  <c r="I296" i="1"/>
  <c r="J286" i="1"/>
  <c r="I286" i="1"/>
  <c r="J63" i="1"/>
  <c r="O144" i="1" s="1"/>
  <c r="I63" i="1"/>
  <c r="I100" i="1" l="1"/>
  <c r="I35" i="1"/>
  <c r="I89" i="1"/>
  <c r="I341" i="1"/>
  <c r="I287" i="1"/>
  <c r="M346" i="1" s="1"/>
  <c r="N348" i="1" s="1"/>
  <c r="I303" i="1"/>
  <c r="I64" i="1"/>
  <c r="I297" i="1"/>
  <c r="I335" i="1"/>
  <c r="I328" i="1"/>
  <c r="I135" i="1"/>
</calcChain>
</file>

<file path=xl/sharedStrings.xml><?xml version="1.0" encoding="utf-8"?>
<sst xmlns="http://schemas.openxmlformats.org/spreadsheetml/2006/main" count="715" uniqueCount="170">
  <si>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</si>
  <si>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</si>
  <si>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</si>
  <si>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</si>
  <si>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</si>
  <si>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</si>
  <si>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</si>
  <si>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</si>
  <si>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</si>
  <si>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</si>
  <si>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</si>
  <si>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</si>
  <si>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</si>
  <si>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</si>
  <si>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</si>
  <si>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</si>
  <si>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</si>
  <si>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</si>
  <si>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</si>
  <si>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</si>
  <si>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</si>
  <si>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</si>
  <si>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</si>
  <si>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</si>
  <si>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</si>
  <si>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</si>
  <si>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</si>
  <si>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</si>
  <si>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</si>
  <si>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Комиссия за предоставление услуг торгового эквайринга с использованием банковских карт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</si>
  <si>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</si>
  <si>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</si>
  <si>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</si>
  <si>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</si>
  <si>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</si>
  <si>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</si>
  <si>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Теплоэнергия II полугодие по адресам:;ул.Мира,15 , пр.Победы,3, пр.Победы,7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</si>
  <si>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</si>
  <si>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</si>
  <si>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</si>
  <si>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</si>
  <si>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</si>
  <si>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</si>
  <si>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</si>
  <si>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</si>
  <si>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</si>
  <si>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</si>
  <si>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Расходы на содержание имущества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</si>
  <si>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 уменьшение суммы бюджетных ассигнований и лимитов бюджетных обязательств , в том числе:</t>
  </si>
  <si>
    <t>Уведомление об изменении бюджетных ассигнований и лимитов бюджетных обязательств № 134 от 28.09.23 (Решение СД МО КГП КМР ЛО от 26.09.23 № 41/218 "О внесении изменений в решение совета депутатов муниципального образования Киришское городское поселение Киришского муниципального района от 13.12.2022 № 35/190 «О бюджете муниципального образования Киришское городское поселение Киришского муниципального района Ленинградской области на 2023 год и на плановый период 2024 и 2025 годов»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</si>
  <si>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</si>
  <si>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</si>
  <si>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</si>
  <si>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</si>
  <si>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</si>
  <si>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Флаги</t>
  </si>
  <si>
    <t>Шатры</t>
  </si>
  <si>
    <t>Мягкий инвентарь для группы "Выкрутасы" (футболки, парик для театральных постановок)</t>
  </si>
  <si>
    <t>Комплектующие для сантехнического оборудования (счетчики для воды)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</si>
  <si>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</si>
  <si>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</si>
  <si>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Уплата штрафов (в том числе административных), пеней, иных платежей</t>
  </si>
  <si>
    <t>Уточнение суммы налогов</t>
  </si>
  <si>
    <t>КОСГУ 292  произведена корректировка сумм на уплату налогов, сборов и иных платежей, всего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</si>
  <si>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</si>
  <si>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</si>
  <si>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</si>
  <si>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</si>
  <si>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Компонент на теплоноситель I полугодие: пр.Победы, д.3;пр.Победы, д.7</t>
  </si>
  <si>
    <t>Компонент на теплоноситель II полугодие: пр.Победы, д.3;пр.Победы, д.7</t>
  </si>
  <si>
    <t>Компонент на тепловую энергию I полугодие: пр.Победы, д.3;пр.Победы, д.7</t>
  </si>
  <si>
    <t>Компонент на тепловую энергию II полугодие: пр.Победы, д.3;пр.Победы, д.7</t>
  </si>
  <si>
    <t>Теплоэнергия I полугодие по адресам:;ул.Мира,15 , пр.Победы,3, пр.Победы,7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</si>
  <si>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</si>
  <si>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</si>
  <si>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</si>
  <si>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Исследование воды водопроводной (бактериологический анализ), исследование воды питьевой на химические показатели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</si>
  <si>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</si>
  <si>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</si>
  <si>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</si>
  <si>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</si>
  <si>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</si>
  <si>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</si>
  <si>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</si>
  <si>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</si>
  <si>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</si>
  <si>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</si>
  <si>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Заправка и чистка картриджей</t>
  </si>
  <si>
    <t>Инструментальные исследования в помещениях МАУ «МДЦ «Восход»: скорость движения воздуха, определение влажности воздуха, температуры, освещенности</t>
  </si>
  <si>
    <t>Работы по очистке крыш от снега и наледи в зимний период (Мира,15)</t>
  </si>
  <si>
    <t>Работы по очистке снежных масс территории по адресу: ул. Мира, д. 15</t>
  </si>
  <si>
    <t>Ремонт и обслуживание звукового оборудования и оргтехники</t>
  </si>
  <si>
    <t>Работы по дезинсекции помещений МАУ "МДЦ" Восход"</t>
  </si>
  <si>
    <t>Стирка и глажка штор</t>
  </si>
  <si>
    <t xml:space="preserve">Медицинские услуги (Маммография) </t>
  </si>
  <si>
    <t>Медицинские услуги (медицинский осмотр)</t>
  </si>
  <si>
    <t>Продовольственные товары</t>
  </si>
  <si>
    <t>Приобретение ( изготовление) подарочный и сувенирной продукции для исполнения муниципальных контрактов</t>
  </si>
  <si>
    <t xml:space="preserve">Картриджи, тонер для запр.картр. </t>
  </si>
  <si>
    <t>Комплектующие и запчасти для ОС (батарейки, силовые удлинители, лампы)</t>
  </si>
  <si>
    <t>Полиграфическая продукция (афиши для проведения мероприятий)</t>
  </si>
  <si>
    <t>Материалы для рукоделия</t>
  </si>
  <si>
    <t>Материалы, реквизит для проведения мероприятий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</si>
  <si>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</si>
  <si>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</si>
  <si>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</si>
  <si>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</si>
  <si>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</si>
  <si>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>Техническое обслуживание (зарядка, ремонт, окраска) огнетушителей</t>
  </si>
  <si>
    <t xml:space="preserve">на 01.01.2024г. образовался остаток субсидии на выполнение государственного (муниципального) задания  в сумме  35 629,38 руб., в том числе: по КФСР 0707 (Молодежная политика)  - 35 629,38 руб.
</t>
  </si>
  <si>
    <r>
      <t xml:space="preserve"> на 01.01.2024г. образовался остаток   в сумме 72 509,11 руб., </t>
    </r>
    <r>
      <rPr>
        <sz val="10"/>
        <rFont val="Times New Roman"/>
        <family val="1"/>
        <charset val="204"/>
      </rPr>
      <t>в том числе: лицевой счет - 72 509,11 руб., касса - 0,00 руб.</t>
    </r>
  </si>
  <si>
    <t>Уточнение плановых расходов (уплата штрафа по требованию СФР)</t>
  </si>
  <si>
    <t>Гидропневматическая промывка и опрессовка системы центрального отопления</t>
  </si>
  <si>
    <t>Работы по монтажу и демонтажу тента сцены в парке "Прибрежный"</t>
  </si>
  <si>
    <t xml:space="preserve">Гигиеническая аттестация принимаемых работников </t>
  </si>
  <si>
    <t xml:space="preserve">Гигиеническая аттестация постоянных работников </t>
  </si>
  <si>
    <t>Сопровождение 1С:БГУ</t>
  </si>
  <si>
    <t>Митинг, посвященный 80-ой годовщине снятия блокады Ленинграда (Приобретение продуктов для организации питания)</t>
  </si>
  <si>
    <t>Коммунальные услуги (водоснабжение)</t>
  </si>
  <si>
    <t>Коммунальные услуги (водоотведение)</t>
  </si>
  <si>
    <t xml:space="preserve">Плата за негативное воздействие на ЦСВ </t>
  </si>
  <si>
    <t>Теплоэнергия  по адресам:;ул.Мира,15 , пр.Победы,3, пр.Победы,7</t>
  </si>
  <si>
    <t>Теплоэнергия по адресам:;ул.Мира,15 , пр.Победы,3, пр.Победы,7</t>
  </si>
  <si>
    <t>Компонент на теплоноситель: пр.Победы, д.3;пр.Победы, д.7</t>
  </si>
  <si>
    <t>Компонент на тепловую энергию: пр.Победы, д.3;пр.Победы, д.7</t>
  </si>
  <si>
    <t xml:space="preserve">уточнение плановых расходов </t>
  </si>
  <si>
    <t xml:space="preserve">Коммунальные услуги (плата за негативное воздействие на ЦСВ) </t>
  </si>
  <si>
    <t>3. Изменения вносимые в рамках субсидий на иные цели:</t>
  </si>
  <si>
    <t>транспортные услуги (Митинг, посвященный 80-ой годовщине снятия блокады Ленинграда (Доставка генератора, аппаратуры до места проведения мероприятия и обратно)</t>
  </si>
  <si>
    <t>1. В рамках субсидии на иные цели (КВФО 5):</t>
  </si>
  <si>
    <t>Код субсидий</t>
  </si>
  <si>
    <t>КЦСР</t>
  </si>
  <si>
    <t>150</t>
  </si>
  <si>
    <t>Выплаты</t>
  </si>
  <si>
    <t>Содействие трудовой адаптации и занятости молодежи (Губернаторский молодежный отряд) Оплата работы мастера ГМТО с начислениями</t>
  </si>
  <si>
    <t>Содействие трудовой адаптации и занятости молодежи (Губернаторский молодежный отряд) Оплата работы помощника мастера ГМТО с начислениями</t>
  </si>
  <si>
    <t>Содействие трудовой адаптации и занятости молодежи (Губернаторский молодежный отряд) Организация питания</t>
  </si>
  <si>
    <t>Сбор ЭТП с учреждения(победителя) по результатам проведения электронной процедуры</t>
  </si>
  <si>
    <t>Создание и выдача сертификата на право использования СКЗИ «КриптоПРО»</t>
  </si>
  <si>
    <t>Охранные услуги на платных мероприятиях</t>
  </si>
  <si>
    <t>Проведение обследования и паспортизация объектов социальной инфраструктуры и услуг в приоритетных сферах жизнедеятельности инвалидов</t>
  </si>
  <si>
    <t>Взносы за участие в конкурсе "Золотой ключ", в номинациях соло и ансамбли</t>
  </si>
  <si>
    <t>Оплата организационного взноса областного конкурса в п. Сиверский.</t>
  </si>
  <si>
    <t xml:space="preserve">Работы по договорам подряда (на мероприятиях) </t>
  </si>
  <si>
    <t>Написание фонограмм</t>
  </si>
  <si>
    <t xml:space="preserve">Подписка на журналы </t>
  </si>
  <si>
    <t>Медицинские услуги (первичный медицинский осмотр)</t>
  </si>
  <si>
    <t>Обучение по теме "Бухгалтерский отчет и отчетность за 2022 год"</t>
  </si>
  <si>
    <t>Обучение по закупкам</t>
  </si>
  <si>
    <t>Организация питания на мероприятии</t>
  </si>
  <si>
    <t>Услуги по организации мероприятий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</si>
  <si>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</si>
  <si>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</si>
  <si>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Содействие трудовой адаптации и занятости молодежи  (Губернаторский молодежный отряд) (Приобретение спецодежды (халаты,перчатки))</t>
  </si>
  <si>
    <t>Содействие трудовой адаптации и занятости молодежи  (Губернаторский молодежный отряд) (Приобретение питьевой воды)</t>
  </si>
  <si>
    <t>Содействие трудовой адаптации и занятости молодежи   (Губернаторский молодежный отряд) (Приобретение защитных очков,дождевиков)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</si>
  <si>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</si>
  <si>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Содействие трудовой адаптации и занятости молодежи  (Губернаторский молодежный отряд) (Приобретение дезинфицирующих средств)</t>
  </si>
  <si>
    <t>По КОСГУ 152  произведена корректировка суммы субсидии на иные цели (увеличение суммы бюджетных ассигнований и лимитов бюджетных обязательств), в том числе:</t>
  </si>
  <si>
    <t>Содействие трудовой адаптации и занятости молодежи  (Губернаторский молодежный отряд) (Приобретение головных уборов (кепки))</t>
  </si>
  <si>
    <t>Содействие трудовой адаптации и занятости молодежи  (Губернаторский молодежный отряд) (Приобретение светоотражающих жилетов)</t>
  </si>
  <si>
    <r>
      <t xml:space="preserve">на 01.01.2023г. образовался остаток неиспользованной субсидии на выполнениена иные цели  в сумме  157 471,43 руб., в том числе: </t>
    </r>
    <r>
      <rPr>
        <sz val="10"/>
        <color rgb="FFFF0000"/>
        <rFont val="Times New Roman"/>
        <family val="1"/>
        <charset val="204"/>
      </rPr>
      <t>Молодежная политика (КФСР 0707) -  157 471,43 руб.</t>
    </r>
    <r>
      <rPr>
        <b/>
        <sz val="10"/>
        <color rgb="FFFF0000"/>
        <rFont val="Times New Roman"/>
        <family val="1"/>
        <charset val="204"/>
      </rPr>
      <t xml:space="preserve">
</t>
    </r>
  </si>
  <si>
    <t>Мероприятия по сохранению и развитию материально-технической базы муниципальных учреждений в сфере молодежной политики (ремонт имущества и благоустройство территории)</t>
  </si>
  <si>
    <t>Уточнение суммы плановых поступлений (уведомление об изменении бюджетных ассигнований и лимитов бюджетных обязательств № 39 от 11.03.24 (решение совета депутатов № 45/244 от 27.02.2024))</t>
  </si>
  <si>
    <t>Содействие трудовой адаптации и занятости молодежи (Губернаторский молодежный отряд) Расходы за счет собственных средств текущего финансового года</t>
  </si>
  <si>
    <t>Ремонт здания по адресу: ул.Мира,д.15</t>
  </si>
  <si>
    <t>Проведение праздничного мероприятия "Масленица"  (Услуги по изготовлению чучела Масленицы)</t>
  </si>
  <si>
    <t>Проведение праздничного мероприятия "Масленица"  (Медицинское обслуживание мероприятия)</t>
  </si>
  <si>
    <t>Проведение праздничного мероприятия "Масленица"  (Приобретение реквизита - чучело Масленицы)</t>
  </si>
  <si>
    <t>Проведение праздничного мероприятия "Масленица" (Призы на игровую программу и конкурсы)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</si>
</sst>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0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9"/>
      <name val="Calibri"/>
      <family val="2"/>
      <scheme val="minor"/>
    </font>
    <font>
      <b/>
      <sz val="9"/>
      <name val="Calibri"/>
      <family val="2"/>
      <charset val="204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 vertical="center" wrapText="1"/>
    </xf>
    <xf numFmtId="14" fontId="6" fillId="0" borderId="2" xfId="0" applyNumberFormat="1" applyFont="1" applyBorder="1" applyAlignment="1">
      <alignment horizontal="right" vertical="center" wrapText="1"/>
    </xf>
    <xf numFmtId="0" fontId="7" fillId="2" borderId="0" xfId="0" applyFont="1" applyFill="1" applyAlignment="1">
      <alignment vertical="center"/>
    </xf>
    <xf numFmtId="0" fontId="9" fillId="0" borderId="0" xfId="0" applyFont="1"/>
    <xf numFmtId="0" fontId="9" fillId="0" borderId="0" xfId="0" applyFont="1" applyAlignment="1">
      <alignment vertical="top"/>
    </xf>
    <xf numFmtId="0" fontId="10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wrapText="1"/>
    </xf>
    <xf numFmtId="2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164" fontId="9" fillId="0" borderId="0" xfId="0" applyNumberFormat="1" applyFont="1"/>
    <xf numFmtId="0" fontId="6" fillId="0" borderId="2" xfId="0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wrapText="1"/>
    </xf>
    <xf numFmtId="0" fontId="6" fillId="2" borderId="0" xfId="0" applyFont="1" applyFill="1" applyAlignment="1">
      <alignment horizontal="left" vertical="center"/>
    </xf>
    <xf numFmtId="0" fontId="6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horizontal="center"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vertical="top"/>
    </xf>
    <xf numFmtId="0" fontId="6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164" fontId="8" fillId="0" borderId="0" xfId="0" applyNumberFormat="1" applyFont="1"/>
    <xf numFmtId="0" fontId="8" fillId="0" borderId="0" xfId="0" applyFont="1" applyAlignment="1">
      <alignment vertical="top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49" fontId="7" fillId="0" borderId="0" xfId="0" applyNumberFormat="1" applyFont="1" applyAlignment="1">
      <alignment wrapText="1"/>
    </xf>
    <xf numFmtId="4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4" fontId="6" fillId="0" borderId="0" xfId="0" applyNumberFormat="1" applyFont="1" applyAlignment="1">
      <alignment horizont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center" wrapText="1"/>
    </xf>
    <xf numFmtId="164" fontId="6" fillId="0" borderId="5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center" wrapText="1"/>
    </xf>
    <xf numFmtId="164" fontId="6" fillId="0" borderId="5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center" wrapText="1"/>
    </xf>
    <xf numFmtId="4" fontId="6" fillId="0" borderId="5" xfId="0" applyNumberFormat="1" applyFont="1" applyBorder="1" applyAlignment="1">
      <alignment horizontal="center" wrapText="1"/>
    </xf>
    <xf numFmtId="0" fontId="6" fillId="3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4" fontId="6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center" wrapText="1"/>
    </xf>
    <xf numFmtId="49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3" fillId="2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4" fontId="3" fillId="0" borderId="3" xfId="0" applyNumberFormat="1" applyFont="1" applyBorder="1" applyAlignment="1">
      <alignment horizontal="center" wrapText="1"/>
    </xf>
    <xf numFmtId="4" fontId="3" fillId="0" borderId="5" xfId="0" applyNumberFormat="1" applyFont="1" applyBorder="1" applyAlignment="1">
      <alignment horizontal="center" wrapText="1"/>
    </xf>
    <xf numFmtId="0" fontId="2" fillId="0" borderId="0" xfId="0" applyFont="1" applyAlignment="1">
      <alignment vertical="top"/>
    </xf>
    <xf numFmtId="0" fontId="3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164" fontId="10" fillId="0" borderId="0" xfId="0" applyNumberFormat="1" applyFont="1" applyAlignment="1">
      <alignment wrapText="1"/>
    </xf>
    <xf numFmtId="0" fontId="15" fillId="0" borderId="0" xfId="0" applyFont="1"/>
    <xf numFmtId="0" fontId="16" fillId="0" borderId="0" xfId="0" applyFont="1" applyAlignment="1">
      <alignment wrapText="1"/>
    </xf>
    <xf numFmtId="164" fontId="16" fillId="0" borderId="0" xfId="0" applyNumberFormat="1" applyFont="1" applyAlignment="1">
      <alignment wrapText="1"/>
    </xf>
    <xf numFmtId="0" fontId="15" fillId="0" borderId="0" xfId="0" applyFont="1" applyAlignment="1">
      <alignment vertical="top"/>
    </xf>
    <xf numFmtId="4" fontId="16" fillId="0" borderId="0" xfId="0" applyNumberFormat="1" applyFont="1" applyAlignment="1">
      <alignment wrapText="1"/>
    </xf>
    <xf numFmtId="164" fontId="17" fillId="0" borderId="0" xfId="0" applyNumberFormat="1" applyFont="1" applyAlignment="1">
      <alignment wrapText="1"/>
    </xf>
    <xf numFmtId="0" fontId="17" fillId="0" borderId="0" xfId="0" applyFont="1" applyAlignment="1">
      <alignment wrapText="1"/>
    </xf>
    <xf numFmtId="164" fontId="6" fillId="0" borderId="1" xfId="0" applyNumberFormat="1" applyFont="1" applyBorder="1" applyAlignment="1">
      <alignment horizontal="center" wrapText="1"/>
    </xf>
    <xf numFmtId="164" fontId="15" fillId="0" borderId="0" xfId="0" applyNumberFormat="1" applyFont="1"/>
    <xf numFmtId="0" fontId="18" fillId="0" borderId="0" xfId="0" applyFont="1" applyAlignment="1">
      <alignment wrapText="1"/>
    </xf>
    <xf numFmtId="4" fontId="17" fillId="0" borderId="0" xfId="0" applyNumberFormat="1" applyFont="1" applyAlignment="1">
      <alignment wrapText="1"/>
    </xf>
    <xf numFmtId="4" fontId="18" fillId="0" borderId="0" xfId="0" applyNumberFormat="1" applyFont="1" applyAlignment="1">
      <alignment wrapText="1"/>
    </xf>
    <xf numFmtId="0" fontId="12" fillId="0" borderId="0" xfId="0" applyFont="1" applyAlignment="1">
      <alignment vertical="top"/>
    </xf>
    <xf numFmtId="0" fontId="8" fillId="0" borderId="0" xfId="0" applyFont="1" applyAlignment="1">
      <alignment vertical="center"/>
    </xf>
    <xf numFmtId="164" fontId="18" fillId="0" borderId="0" xfId="0" applyNumberFormat="1" applyFont="1" applyAlignment="1">
      <alignment wrapText="1"/>
    </xf>
    <xf numFmtId="164" fontId="7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436"/>
  <sheetViews>
    <sheetView tabSelected="1" topLeftCell="A2" zoomScaleNormal="100" workbookViewId="0">
      <selection activeCell="L383" sqref="A1:L383"/>
    </sheetView>
  </sheetViews>
  <sheetFormatPr defaultColWidth="8.85546875" defaultRowHeight="12.75" x14ac:dyDescent="0.2"/>
  <cols>
    <col min="1" max="1" width="6.28515625" style="1" customWidth="1"/>
    <col min="2" max="2" width="5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1" customWidth="1"/>
    <col min="9" max="9" width="17.7109375" style="1" customWidth="1"/>
    <col min="10" max="10" width="18" style="1" customWidth="1"/>
    <col min="11" max="11" width="27.42578125" style="1" customWidth="1"/>
    <col min="12" max="12" width="11.28515625" style="20" customWidth="1"/>
    <col min="13" max="13" width="17.42578125" style="57" customWidth="1"/>
    <col min="14" max="14" width="10.42578125" style="57" customWidth="1"/>
    <col min="15" max="15" width="9.85546875" style="20" customWidth="1"/>
    <col min="16" max="16" width="8.85546875" style="20" customWidth="1"/>
    <col min="17" max="18" width="8.85546875" style="20"/>
    <col min="19" max="19" width="9.85546875" style="20" bestFit="1" customWidth="1"/>
    <col min="20" max="21" width="8.85546875" style="20"/>
    <col min="22" max="22" width="9.28515625" style="20" bestFit="1" customWidth="1"/>
    <col min="23" max="25" width="8.85546875" style="20"/>
    <col min="26" max="29" width="8.85546875" style="52"/>
    <col min="30" max="16384" width="8.85546875" style="1"/>
  </cols>
  <sheetData>
    <row r="1" spans="2:29" ht="22.9" hidden="1" customHeight="1" x14ac:dyDescent="0.2"/>
    <row r="2" spans="2:29" s="20" customFormat="1" ht="15.6" customHeight="1" x14ac:dyDescent="0.2">
      <c r="B2" s="119" t="s">
        <v>26</v>
      </c>
      <c r="C2" s="119"/>
      <c r="D2" s="119"/>
      <c r="E2" s="119"/>
      <c r="F2" s="119"/>
      <c r="G2" s="119"/>
      <c r="H2" s="119"/>
      <c r="I2" s="119"/>
      <c r="J2" s="119"/>
      <c r="K2" s="119"/>
      <c r="M2" s="57"/>
      <c r="N2" s="57"/>
      <c r="Z2" s="52"/>
      <c r="AA2" s="52"/>
      <c r="AB2" s="52"/>
      <c r="AC2" s="52"/>
    </row>
    <row r="3" spans="2:29" s="20" customFormat="1" ht="22.9" customHeight="1" x14ac:dyDescent="0.2">
      <c r="B3" s="79" t="s">
        <v>17</v>
      </c>
      <c r="C3" s="120"/>
      <c r="D3" s="21"/>
      <c r="E3" s="21"/>
      <c r="F3" s="21"/>
      <c r="G3" s="21"/>
      <c r="H3" s="21"/>
      <c r="I3" s="21"/>
      <c r="J3" s="21"/>
      <c r="K3" s="22"/>
      <c r="M3" s="57"/>
      <c r="N3" s="57"/>
      <c r="Z3" s="52"/>
      <c r="AA3" s="52"/>
      <c r="AB3" s="52"/>
      <c r="AC3" s="52"/>
    </row>
    <row r="4" spans="2:29" s="20" customFormat="1" ht="11.45" customHeight="1" x14ac:dyDescent="0.2">
      <c r="M4" s="57"/>
      <c r="N4" s="57"/>
      <c r="Z4" s="52"/>
      <c r="AA4" s="52"/>
      <c r="AB4" s="52"/>
      <c r="AC4" s="52"/>
    </row>
    <row r="5" spans="2:29" s="24" customFormat="1" ht="16.5" customHeight="1" x14ac:dyDescent="0.2">
      <c r="B5" s="23" t="s">
        <v>22</v>
      </c>
      <c r="C5" s="23"/>
      <c r="D5" s="23"/>
      <c r="E5" s="23"/>
      <c r="F5" s="23"/>
      <c r="G5" s="23"/>
      <c r="H5" s="23"/>
      <c r="I5" s="23"/>
      <c r="J5" s="23"/>
      <c r="K5" s="23"/>
      <c r="M5" s="135"/>
      <c r="N5" s="135"/>
      <c r="Z5" s="53"/>
      <c r="AA5" s="53"/>
      <c r="AB5" s="53"/>
      <c r="AC5" s="53"/>
    </row>
    <row r="6" spans="2:29" s="25" customFormat="1" ht="34.15" customHeight="1" x14ac:dyDescent="0.25">
      <c r="B6" s="93" t="s">
        <v>109</v>
      </c>
      <c r="C6" s="93"/>
      <c r="D6" s="93"/>
      <c r="E6" s="93"/>
      <c r="F6" s="93"/>
      <c r="G6" s="93"/>
      <c r="H6" s="93"/>
      <c r="I6" s="93"/>
      <c r="J6" s="93"/>
      <c r="K6" s="93"/>
      <c r="M6" s="138"/>
      <c r="N6" s="138"/>
      <c r="O6" s="138"/>
      <c r="Z6" s="54"/>
      <c r="AA6" s="54"/>
      <c r="AB6" s="54"/>
      <c r="AC6" s="54"/>
    </row>
    <row r="7" spans="2:29" hidden="1" x14ac:dyDescent="0.2"/>
    <row r="8" spans="2:29" s="2" customFormat="1" hidden="1" x14ac:dyDescent="0.2">
      <c r="B8" s="122" t="s">
        <v>0</v>
      </c>
      <c r="C8" s="122"/>
      <c r="D8" s="122"/>
      <c r="E8" s="122"/>
      <c r="F8" s="122"/>
      <c r="G8" s="122"/>
      <c r="H8" s="64"/>
      <c r="I8" s="64"/>
      <c r="J8" s="64"/>
      <c r="K8" s="64"/>
      <c r="L8" s="27"/>
      <c r="M8" s="148"/>
      <c r="N8" s="148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53"/>
      <c r="AA8" s="53"/>
      <c r="AB8" s="53"/>
      <c r="AC8" s="53"/>
    </row>
    <row r="9" spans="2:29" s="2" customFormat="1" ht="37.9" hidden="1" customHeight="1" x14ac:dyDescent="0.2">
      <c r="B9" s="115" t="s">
        <v>48</v>
      </c>
      <c r="C9" s="115"/>
      <c r="D9" s="115"/>
      <c r="E9" s="115"/>
      <c r="F9" s="115"/>
      <c r="G9" s="115"/>
      <c r="H9" s="115"/>
      <c r="I9" s="115"/>
      <c r="J9" s="115"/>
      <c r="K9" s="115"/>
      <c r="L9" s="27"/>
      <c r="M9" s="135"/>
      <c r="N9" s="135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53"/>
      <c r="AA9" s="53"/>
      <c r="AB9" s="53"/>
      <c r="AC9" s="53"/>
    </row>
    <row r="10" spans="2:29" s="2" customFormat="1" ht="13.9" hidden="1" customHeight="1" x14ac:dyDescent="0.2"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24"/>
      <c r="M10" s="135"/>
      <c r="N10" s="135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53"/>
      <c r="AA10" s="53"/>
      <c r="AB10" s="53"/>
      <c r="AC10" s="53"/>
    </row>
    <row r="11" spans="2:29" s="2" customFormat="1" ht="38.450000000000003" hidden="1" customHeight="1" x14ac:dyDescent="0.2">
      <c r="B11" s="109" t="s">
        <v>3</v>
      </c>
      <c r="C11" s="110"/>
      <c r="D11" s="110"/>
      <c r="E11" s="110"/>
      <c r="F11" s="110"/>
      <c r="G11" s="111"/>
      <c r="H11" s="3" t="s">
        <v>4</v>
      </c>
      <c r="I11" s="3" t="s">
        <v>6</v>
      </c>
      <c r="J11" s="3" t="s">
        <v>7</v>
      </c>
      <c r="K11" s="3" t="s">
        <v>2</v>
      </c>
      <c r="L11" s="24"/>
      <c r="M11" s="135"/>
      <c r="N11" s="135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53"/>
      <c r="AA11" s="53"/>
      <c r="AB11" s="53"/>
      <c r="AC11" s="53"/>
    </row>
    <row r="12" spans="2:29" s="63" customFormat="1" ht="121.5" hidden="1" customHeight="1" x14ac:dyDescent="0.2">
      <c r="B12" s="100" t="s">
        <v>47</v>
      </c>
      <c r="C12" s="101"/>
      <c r="D12" s="101"/>
      <c r="E12" s="101"/>
      <c r="F12" s="101"/>
      <c r="G12" s="102"/>
      <c r="H12" s="123" t="s">
        <v>46</v>
      </c>
      <c r="I12" s="124"/>
      <c r="J12" s="124"/>
      <c r="K12" s="125" t="s">
        <v>49</v>
      </c>
      <c r="L12" s="24"/>
      <c r="M12" s="138"/>
      <c r="N12" s="138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54"/>
      <c r="AA12" s="54"/>
      <c r="AB12" s="54"/>
      <c r="AC12" s="54"/>
    </row>
    <row r="13" spans="2:29" s="2" customFormat="1" ht="15.6" hidden="1" customHeight="1" x14ac:dyDescent="0.2">
      <c r="B13" s="98" t="s">
        <v>5</v>
      </c>
      <c r="C13" s="99"/>
      <c r="D13" s="99"/>
      <c r="E13" s="99"/>
      <c r="F13" s="99"/>
      <c r="G13" s="99"/>
      <c r="H13" s="99"/>
      <c r="I13" s="4"/>
      <c r="J13" s="4">
        <f>SUM(J12:J12)</f>
        <v>0</v>
      </c>
      <c r="K13" s="5"/>
      <c r="L13" s="24"/>
      <c r="M13" s="136"/>
      <c r="N13" s="136"/>
      <c r="O13" s="26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53"/>
      <c r="AA13" s="53"/>
      <c r="AB13" s="53"/>
      <c r="AC13" s="53"/>
    </row>
    <row r="14" spans="2:29" s="2" customFormat="1" ht="15.6" hidden="1" customHeight="1" x14ac:dyDescent="0.2">
      <c r="B14" s="98"/>
      <c r="C14" s="99"/>
      <c r="D14" s="99"/>
      <c r="E14" s="99"/>
      <c r="F14" s="99"/>
      <c r="G14" s="99"/>
      <c r="H14" s="99"/>
      <c r="I14" s="106">
        <f>I13+J13</f>
        <v>0</v>
      </c>
      <c r="J14" s="107"/>
      <c r="K14" s="5"/>
      <c r="L14" s="26"/>
      <c r="M14" s="136"/>
      <c r="N14" s="136"/>
      <c r="O14" s="26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53"/>
      <c r="AA14" s="53"/>
      <c r="AB14" s="53"/>
      <c r="AC14" s="53"/>
    </row>
    <row r="15" spans="2:29" s="2" customFormat="1" hidden="1" x14ac:dyDescent="0.2">
      <c r="I15" s="64"/>
      <c r="J15" s="64"/>
      <c r="K15" s="64"/>
      <c r="L15" s="27"/>
      <c r="M15" s="148"/>
      <c r="N15" s="148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53"/>
      <c r="AA15" s="53"/>
      <c r="AB15" s="53"/>
      <c r="AC15" s="53"/>
    </row>
    <row r="16" spans="2:29" s="2" customFormat="1" hidden="1" x14ac:dyDescent="0.2">
      <c r="B16" s="126" t="s">
        <v>1</v>
      </c>
      <c r="C16" s="126"/>
      <c r="D16" s="126"/>
      <c r="E16" s="126"/>
      <c r="F16" s="126"/>
      <c r="G16" s="126"/>
      <c r="H16" s="126"/>
      <c r="I16" s="126"/>
      <c r="J16" s="126"/>
      <c r="K16" s="126"/>
      <c r="L16" s="24"/>
      <c r="M16" s="135"/>
      <c r="N16" s="135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53"/>
      <c r="AA16" s="53"/>
      <c r="AB16" s="53"/>
      <c r="AC16" s="53"/>
    </row>
    <row r="17" spans="2:29" s="2" customFormat="1" ht="7.5" hidden="1" customHeight="1" x14ac:dyDescent="0.2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24"/>
      <c r="M17" s="135"/>
      <c r="N17" s="135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53"/>
      <c r="AA17" s="53"/>
      <c r="AB17" s="53"/>
      <c r="AC17" s="53"/>
    </row>
    <row r="18" spans="2:29" s="2" customFormat="1" ht="34.15" hidden="1" customHeight="1" x14ac:dyDescent="0.2">
      <c r="B18" s="115" t="s">
        <v>79</v>
      </c>
      <c r="C18" s="115"/>
      <c r="D18" s="115"/>
      <c r="E18" s="115"/>
      <c r="F18" s="115"/>
      <c r="G18" s="115"/>
      <c r="H18" s="115"/>
      <c r="I18" s="115"/>
      <c r="J18" s="115"/>
      <c r="K18" s="115"/>
      <c r="L18" s="24"/>
      <c r="M18" s="135"/>
      <c r="N18" s="135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53"/>
      <c r="AA18" s="53"/>
      <c r="AB18" s="53"/>
      <c r="AC18" s="53"/>
    </row>
    <row r="19" spans="2:29" s="2" customFormat="1" hidden="1" x14ac:dyDescent="0.2">
      <c r="B19" s="109" t="s">
        <v>3</v>
      </c>
      <c r="C19" s="110"/>
      <c r="D19" s="110"/>
      <c r="E19" s="110"/>
      <c r="F19" s="110"/>
      <c r="G19" s="111"/>
      <c r="H19" s="3" t="s">
        <v>4</v>
      </c>
      <c r="I19" s="3" t="s">
        <v>6</v>
      </c>
      <c r="J19" s="3" t="s">
        <v>7</v>
      </c>
      <c r="K19" s="3" t="s">
        <v>2</v>
      </c>
      <c r="L19" s="24"/>
      <c r="M19" s="135"/>
      <c r="N19" s="135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53"/>
      <c r="AA19" s="53"/>
      <c r="AB19" s="53"/>
      <c r="AC19" s="53"/>
    </row>
    <row r="20" spans="2:29" s="2" customFormat="1" ht="23.25" hidden="1" customHeight="1" x14ac:dyDescent="0.2">
      <c r="B20" s="103" t="s">
        <v>80</v>
      </c>
      <c r="C20" s="104"/>
      <c r="D20" s="104"/>
      <c r="E20" s="104"/>
      <c r="F20" s="104"/>
      <c r="G20" s="105"/>
      <c r="H20" s="9" t="s">
        <v>20</v>
      </c>
      <c r="I20" s="10"/>
      <c r="J20" s="11"/>
      <c r="K20" s="12" t="s">
        <v>9</v>
      </c>
      <c r="L20" s="24"/>
      <c r="M20" s="135"/>
      <c r="N20" s="135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53"/>
      <c r="AA20" s="53"/>
      <c r="AB20" s="53"/>
      <c r="AC20" s="53"/>
    </row>
    <row r="21" spans="2:29" s="2" customFormat="1" ht="15.6" hidden="1" customHeight="1" x14ac:dyDescent="0.2">
      <c r="B21" s="98" t="s">
        <v>8</v>
      </c>
      <c r="C21" s="99"/>
      <c r="D21" s="99"/>
      <c r="E21" s="99"/>
      <c r="F21" s="99"/>
      <c r="G21" s="99"/>
      <c r="H21" s="114"/>
      <c r="I21" s="13">
        <f>SUM(I20:I20)</f>
        <v>0</v>
      </c>
      <c r="J21" s="13">
        <f>SUM(J20:J20)</f>
        <v>0</v>
      </c>
      <c r="K21" s="5"/>
      <c r="L21" s="26"/>
      <c r="M21" s="136"/>
      <c r="N21" s="136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53"/>
      <c r="AA21" s="53"/>
      <c r="AB21" s="53"/>
      <c r="AC21" s="53"/>
    </row>
    <row r="22" spans="2:29" s="2" customFormat="1" ht="15.6" hidden="1" customHeight="1" x14ac:dyDescent="0.2">
      <c r="B22" s="98"/>
      <c r="C22" s="99"/>
      <c r="D22" s="99"/>
      <c r="E22" s="99"/>
      <c r="F22" s="99"/>
      <c r="G22" s="99"/>
      <c r="H22" s="99"/>
      <c r="I22" s="106">
        <f>I21+J21</f>
        <v>0</v>
      </c>
      <c r="J22" s="107"/>
      <c r="K22" s="5"/>
      <c r="L22" s="26"/>
      <c r="M22" s="136"/>
      <c r="N22" s="136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53"/>
      <c r="AA22" s="53"/>
      <c r="AB22" s="53"/>
      <c r="AC22" s="53"/>
    </row>
    <row r="23" spans="2:29" s="2" customFormat="1" hidden="1" x14ac:dyDescent="0.2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24"/>
      <c r="M23" s="135"/>
      <c r="N23" s="135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53"/>
      <c r="AA23" s="53"/>
      <c r="AB23" s="53"/>
      <c r="AC23" s="53"/>
    </row>
    <row r="24" spans="2:29" s="2" customFormat="1" ht="41.25" hidden="1" customHeight="1" x14ac:dyDescent="0.2">
      <c r="B24" s="115" t="s">
        <v>27</v>
      </c>
      <c r="C24" s="115"/>
      <c r="D24" s="115"/>
      <c r="E24" s="115"/>
      <c r="F24" s="115"/>
      <c r="G24" s="115"/>
      <c r="H24" s="115"/>
      <c r="I24" s="115"/>
      <c r="J24" s="115"/>
      <c r="K24" s="115"/>
      <c r="L24" s="24"/>
      <c r="M24" s="135"/>
      <c r="N24" s="135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53"/>
      <c r="AA24" s="53"/>
      <c r="AB24" s="53"/>
      <c r="AC24" s="53"/>
    </row>
    <row r="25" spans="2:29" s="2" customFormat="1" hidden="1" x14ac:dyDescent="0.2">
      <c r="B25" s="109" t="s">
        <v>3</v>
      </c>
      <c r="C25" s="110"/>
      <c r="D25" s="110"/>
      <c r="E25" s="110"/>
      <c r="F25" s="110"/>
      <c r="G25" s="111"/>
      <c r="H25" s="3" t="s">
        <v>4</v>
      </c>
      <c r="I25" s="3" t="s">
        <v>6</v>
      </c>
      <c r="J25" s="3" t="s">
        <v>7</v>
      </c>
      <c r="K25" s="3" t="s">
        <v>2</v>
      </c>
      <c r="L25" s="24"/>
      <c r="M25" s="135"/>
      <c r="N25" s="135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53"/>
      <c r="AA25" s="53"/>
      <c r="AB25" s="53"/>
      <c r="AC25" s="53"/>
    </row>
    <row r="26" spans="2:29" s="2" customFormat="1" ht="30.75" hidden="1" customHeight="1" x14ac:dyDescent="0.2">
      <c r="B26" s="103" t="s">
        <v>28</v>
      </c>
      <c r="C26" s="104"/>
      <c r="D26" s="104"/>
      <c r="E26" s="104"/>
      <c r="F26" s="104"/>
      <c r="G26" s="105"/>
      <c r="H26" s="9" t="s">
        <v>20</v>
      </c>
      <c r="I26" s="10"/>
      <c r="J26" s="11"/>
      <c r="K26" s="12" t="s">
        <v>9</v>
      </c>
      <c r="L26" s="24"/>
      <c r="M26" s="135"/>
      <c r="N26" s="135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53"/>
      <c r="AA26" s="53"/>
      <c r="AB26" s="53"/>
      <c r="AC26" s="53"/>
    </row>
    <row r="27" spans="2:29" s="2" customFormat="1" ht="15.6" hidden="1" customHeight="1" x14ac:dyDescent="0.2">
      <c r="B27" s="98" t="s">
        <v>8</v>
      </c>
      <c r="C27" s="99"/>
      <c r="D27" s="99"/>
      <c r="E27" s="99"/>
      <c r="F27" s="99"/>
      <c r="G27" s="99"/>
      <c r="H27" s="114"/>
      <c r="I27" s="13">
        <f>SUM(I26:I26)</f>
        <v>0</v>
      </c>
      <c r="J27" s="13">
        <f>SUM(J26:J26)</f>
        <v>0</v>
      </c>
      <c r="K27" s="5"/>
      <c r="L27" s="26"/>
      <c r="M27" s="136"/>
      <c r="N27" s="136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53"/>
      <c r="AA27" s="53"/>
      <c r="AB27" s="53"/>
      <c r="AC27" s="53"/>
    </row>
    <row r="28" spans="2:29" s="2" customFormat="1" ht="15.6" hidden="1" customHeight="1" x14ac:dyDescent="0.2">
      <c r="B28" s="98"/>
      <c r="C28" s="99"/>
      <c r="D28" s="99"/>
      <c r="E28" s="99"/>
      <c r="F28" s="99"/>
      <c r="G28" s="99"/>
      <c r="H28" s="99"/>
      <c r="I28" s="106">
        <f>I27+J27</f>
        <v>0</v>
      </c>
      <c r="J28" s="107"/>
      <c r="K28" s="5"/>
      <c r="L28" s="26"/>
      <c r="M28" s="136"/>
      <c r="N28" s="136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53"/>
      <c r="AA28" s="53"/>
      <c r="AB28" s="53"/>
      <c r="AC28" s="53"/>
    </row>
    <row r="29" spans="2:29" s="2" customFormat="1" ht="15.6" hidden="1" customHeight="1" x14ac:dyDescent="0.2">
      <c r="B29" s="7"/>
      <c r="C29" s="7"/>
      <c r="D29" s="7"/>
      <c r="E29" s="7"/>
      <c r="F29" s="7"/>
      <c r="G29" s="7"/>
      <c r="H29" s="7"/>
      <c r="I29" s="8"/>
      <c r="J29" s="8"/>
      <c r="K29" s="6"/>
      <c r="L29" s="26"/>
      <c r="M29" s="136"/>
      <c r="N29" s="136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53"/>
      <c r="AA29" s="53"/>
      <c r="AB29" s="53"/>
      <c r="AC29" s="53"/>
    </row>
    <row r="30" spans="2:29" s="2" customFormat="1" ht="25.5" hidden="1" customHeight="1" x14ac:dyDescent="0.2">
      <c r="B30" s="115" t="s">
        <v>82</v>
      </c>
      <c r="C30" s="115"/>
      <c r="D30" s="115"/>
      <c r="E30" s="115"/>
      <c r="F30" s="115"/>
      <c r="G30" s="115"/>
      <c r="H30" s="115"/>
      <c r="I30" s="115"/>
      <c r="J30" s="115"/>
      <c r="K30" s="115"/>
      <c r="L30" s="24"/>
      <c r="M30" s="135"/>
      <c r="N30" s="135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53"/>
      <c r="AA30" s="53"/>
      <c r="AB30" s="53"/>
      <c r="AC30" s="53"/>
    </row>
    <row r="31" spans="2:29" s="2" customFormat="1" hidden="1" x14ac:dyDescent="0.2">
      <c r="B31" s="109" t="s">
        <v>3</v>
      </c>
      <c r="C31" s="110"/>
      <c r="D31" s="110"/>
      <c r="E31" s="110"/>
      <c r="F31" s="110"/>
      <c r="G31" s="111"/>
      <c r="H31" s="3" t="s">
        <v>4</v>
      </c>
      <c r="I31" s="3" t="s">
        <v>6</v>
      </c>
      <c r="J31" s="3" t="s">
        <v>7</v>
      </c>
      <c r="K31" s="3" t="s">
        <v>2</v>
      </c>
      <c r="L31" s="24"/>
      <c r="M31" s="135"/>
      <c r="N31" s="135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53"/>
      <c r="AA31" s="53"/>
      <c r="AB31" s="53"/>
      <c r="AC31" s="53"/>
    </row>
    <row r="32" spans="2:29" s="2" customFormat="1" ht="23.25" hidden="1" customHeight="1" x14ac:dyDescent="0.2">
      <c r="B32" s="103" t="s">
        <v>104</v>
      </c>
      <c r="C32" s="104"/>
      <c r="D32" s="104"/>
      <c r="E32" s="104"/>
      <c r="F32" s="104"/>
      <c r="G32" s="105"/>
      <c r="H32" s="9" t="s">
        <v>81</v>
      </c>
      <c r="I32" s="10"/>
      <c r="J32" s="11"/>
      <c r="K32" s="12" t="s">
        <v>9</v>
      </c>
      <c r="L32" s="24"/>
      <c r="M32" s="135"/>
      <c r="N32" s="135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53"/>
      <c r="AA32" s="53"/>
      <c r="AB32" s="53"/>
      <c r="AC32" s="53"/>
    </row>
    <row r="33" spans="2:29" s="2" customFormat="1" ht="31.5" hidden="1" customHeight="1" x14ac:dyDescent="0.2">
      <c r="B33" s="103" t="s">
        <v>103</v>
      </c>
      <c r="C33" s="104"/>
      <c r="D33" s="104"/>
      <c r="E33" s="104"/>
      <c r="F33" s="104"/>
      <c r="G33" s="105"/>
      <c r="H33" s="9" t="s">
        <v>81</v>
      </c>
      <c r="I33" s="10"/>
      <c r="J33" s="11"/>
      <c r="K33" s="12" t="s">
        <v>9</v>
      </c>
      <c r="L33" s="24"/>
      <c r="M33" s="135"/>
      <c r="N33" s="135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53"/>
      <c r="AA33" s="53"/>
      <c r="AB33" s="53"/>
      <c r="AC33" s="53"/>
    </row>
    <row r="34" spans="2:29" s="2" customFormat="1" ht="15.6" hidden="1" customHeight="1" x14ac:dyDescent="0.2">
      <c r="B34" s="98" t="s">
        <v>8</v>
      </c>
      <c r="C34" s="99"/>
      <c r="D34" s="99"/>
      <c r="E34" s="99"/>
      <c r="F34" s="99"/>
      <c r="G34" s="99"/>
      <c r="H34" s="114"/>
      <c r="I34" s="13">
        <f>SUM(I32:I33)</f>
        <v>0</v>
      </c>
      <c r="J34" s="13">
        <f>SUM(J32:J33)</f>
        <v>0</v>
      </c>
      <c r="K34" s="5"/>
      <c r="L34" s="26"/>
      <c r="M34" s="136"/>
      <c r="N34" s="136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53"/>
      <c r="AA34" s="53"/>
      <c r="AB34" s="53"/>
      <c r="AC34" s="53"/>
    </row>
    <row r="35" spans="2:29" s="2" customFormat="1" ht="15.6" hidden="1" customHeight="1" x14ac:dyDescent="0.2">
      <c r="B35" s="98"/>
      <c r="C35" s="99"/>
      <c r="D35" s="99"/>
      <c r="E35" s="99"/>
      <c r="F35" s="99"/>
      <c r="G35" s="99"/>
      <c r="H35" s="99"/>
      <c r="I35" s="106">
        <f>I34+J34</f>
        <v>0</v>
      </c>
      <c r="J35" s="107"/>
      <c r="K35" s="5"/>
      <c r="L35" s="26"/>
      <c r="M35" s="136"/>
      <c r="N35" s="136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53"/>
      <c r="AA35" s="53"/>
      <c r="AB35" s="53"/>
      <c r="AC35" s="53"/>
    </row>
    <row r="36" spans="2:29" s="2" customFormat="1" ht="15.6" hidden="1" customHeight="1" x14ac:dyDescent="0.2">
      <c r="B36" s="7"/>
      <c r="C36" s="7"/>
      <c r="D36" s="7"/>
      <c r="E36" s="7"/>
      <c r="F36" s="7"/>
      <c r="G36" s="7"/>
      <c r="H36" s="7"/>
      <c r="I36" s="8"/>
      <c r="J36" s="8"/>
      <c r="K36" s="6"/>
      <c r="L36" s="26"/>
      <c r="M36" s="136"/>
      <c r="N36" s="136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53"/>
      <c r="AA36" s="53"/>
      <c r="AB36" s="53"/>
      <c r="AC36" s="53"/>
    </row>
    <row r="37" spans="2:29" s="2" customFormat="1" ht="23.45" hidden="1" customHeight="1" x14ac:dyDescent="0.2">
      <c r="B37" s="108" t="s">
        <v>50</v>
      </c>
      <c r="C37" s="108"/>
      <c r="D37" s="108"/>
      <c r="E37" s="108"/>
      <c r="F37" s="108"/>
      <c r="G37" s="108"/>
      <c r="H37" s="108"/>
      <c r="I37" s="108"/>
      <c r="J37" s="108"/>
      <c r="K37" s="108"/>
      <c r="L37" s="24"/>
      <c r="M37" s="135"/>
      <c r="N37" s="135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53"/>
      <c r="AA37" s="53"/>
      <c r="AB37" s="53"/>
      <c r="AC37" s="53"/>
    </row>
    <row r="38" spans="2:29" s="2" customFormat="1" ht="8.25" hidden="1" customHeight="1" x14ac:dyDescent="0.2"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24"/>
      <c r="M38" s="135"/>
      <c r="N38" s="135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53"/>
      <c r="AA38" s="53"/>
      <c r="AB38" s="53"/>
      <c r="AC38" s="53"/>
    </row>
    <row r="39" spans="2:29" s="2" customFormat="1" ht="24.6" hidden="1" customHeight="1" x14ac:dyDescent="0.2">
      <c r="B39" s="109" t="s">
        <v>10</v>
      </c>
      <c r="C39" s="110"/>
      <c r="D39" s="110"/>
      <c r="E39" s="110"/>
      <c r="F39" s="110"/>
      <c r="G39" s="111"/>
      <c r="H39" s="3" t="s">
        <v>4</v>
      </c>
      <c r="I39" s="3" t="s">
        <v>6</v>
      </c>
      <c r="J39" s="3" t="s">
        <v>7</v>
      </c>
      <c r="K39" s="3" t="s">
        <v>2</v>
      </c>
      <c r="L39" s="24"/>
      <c r="M39" s="135"/>
      <c r="N39" s="135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53"/>
      <c r="AA39" s="53"/>
      <c r="AB39" s="53"/>
      <c r="AC39" s="53"/>
    </row>
    <row r="40" spans="2:29" s="2" customFormat="1" ht="34.9" hidden="1" customHeight="1" x14ac:dyDescent="0.2">
      <c r="B40" s="103" t="s">
        <v>86</v>
      </c>
      <c r="C40" s="104"/>
      <c r="D40" s="104"/>
      <c r="E40" s="104"/>
      <c r="F40" s="104"/>
      <c r="G40" s="105"/>
      <c r="H40" s="9" t="s">
        <v>12</v>
      </c>
      <c r="I40" s="11"/>
      <c r="J40" s="11"/>
      <c r="K40" s="12" t="s">
        <v>9</v>
      </c>
      <c r="L40" s="24"/>
      <c r="M40" s="135"/>
      <c r="N40" s="135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53"/>
      <c r="AA40" s="53"/>
      <c r="AB40" s="53"/>
      <c r="AC40" s="53"/>
    </row>
    <row r="41" spans="2:29" s="2" customFormat="1" ht="21" hidden="1" customHeight="1" x14ac:dyDescent="0.2">
      <c r="B41" s="103" t="s">
        <v>67</v>
      </c>
      <c r="C41" s="104"/>
      <c r="D41" s="104"/>
      <c r="E41" s="104"/>
      <c r="F41" s="104"/>
      <c r="G41" s="105"/>
      <c r="H41" s="9" t="s">
        <v>12</v>
      </c>
      <c r="I41" s="11"/>
      <c r="J41" s="11">
        <v>0</v>
      </c>
      <c r="K41" s="12" t="s">
        <v>9</v>
      </c>
      <c r="L41" s="24"/>
      <c r="M41" s="135"/>
      <c r="N41" s="135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53"/>
      <c r="AA41" s="53"/>
      <c r="AB41" s="53"/>
      <c r="AC41" s="53"/>
    </row>
    <row r="42" spans="2:29" s="2" customFormat="1" ht="34.9" hidden="1" customHeight="1" x14ac:dyDescent="0.2">
      <c r="B42" s="103" t="s">
        <v>75</v>
      </c>
      <c r="C42" s="104"/>
      <c r="D42" s="104"/>
      <c r="E42" s="104"/>
      <c r="F42" s="104"/>
      <c r="G42" s="105"/>
      <c r="H42" s="9" t="s">
        <v>12</v>
      </c>
      <c r="I42" s="11"/>
      <c r="J42" s="11"/>
      <c r="K42" s="12" t="s">
        <v>9</v>
      </c>
      <c r="L42" s="24"/>
      <c r="M42" s="135"/>
      <c r="N42" s="135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53"/>
      <c r="AA42" s="53"/>
      <c r="AB42" s="53"/>
      <c r="AC42" s="53"/>
    </row>
    <row r="43" spans="2:29" s="2" customFormat="1" ht="15.6" hidden="1" customHeight="1" x14ac:dyDescent="0.2">
      <c r="B43" s="98" t="s">
        <v>8</v>
      </c>
      <c r="C43" s="99"/>
      <c r="D43" s="99"/>
      <c r="E43" s="99"/>
      <c r="F43" s="99"/>
      <c r="G43" s="99"/>
      <c r="H43" s="99"/>
      <c r="I43" s="4">
        <f>SUM(I40:I42)</f>
        <v>0</v>
      </c>
      <c r="J43" s="4">
        <f>SUM(J40:J42)</f>
        <v>0</v>
      </c>
      <c r="K43" s="5"/>
      <c r="L43" s="26"/>
      <c r="M43" s="136"/>
      <c r="N43" s="136"/>
      <c r="O43" s="26"/>
      <c r="P43" s="26"/>
      <c r="Q43" s="26"/>
      <c r="R43" s="24"/>
      <c r="S43" s="24"/>
      <c r="T43" s="24"/>
      <c r="U43" s="24"/>
      <c r="V43" s="24"/>
      <c r="W43" s="24"/>
      <c r="X43" s="24"/>
      <c r="Y43" s="24"/>
      <c r="Z43" s="53"/>
      <c r="AA43" s="53"/>
      <c r="AB43" s="53"/>
      <c r="AC43" s="53"/>
    </row>
    <row r="44" spans="2:29" s="2" customFormat="1" ht="16.149999999999999" hidden="1" customHeight="1" x14ac:dyDescent="0.2">
      <c r="B44" s="98"/>
      <c r="C44" s="99"/>
      <c r="D44" s="99"/>
      <c r="E44" s="99"/>
      <c r="F44" s="99"/>
      <c r="G44" s="99"/>
      <c r="H44" s="99"/>
      <c r="I44" s="106">
        <f>I43+J43</f>
        <v>0</v>
      </c>
      <c r="J44" s="107"/>
      <c r="K44" s="5"/>
      <c r="L44" s="26"/>
      <c r="M44" s="137"/>
      <c r="N44" s="136"/>
      <c r="O44" s="26"/>
      <c r="P44" s="26"/>
      <c r="Q44" s="26"/>
      <c r="R44" s="24"/>
      <c r="S44" s="24"/>
      <c r="T44" s="36"/>
      <c r="U44" s="24"/>
      <c r="V44" s="24"/>
      <c r="W44" s="24"/>
      <c r="X44" s="24"/>
      <c r="Y44" s="24"/>
      <c r="Z44" s="53"/>
      <c r="AA44" s="53"/>
      <c r="AB44" s="53"/>
      <c r="AC44" s="53"/>
    </row>
    <row r="45" spans="2:29" s="2" customFormat="1" ht="10.5" hidden="1" customHeight="1" x14ac:dyDescent="0.2">
      <c r="B45" s="7"/>
      <c r="C45" s="7"/>
      <c r="D45" s="7"/>
      <c r="E45" s="7"/>
      <c r="F45" s="7"/>
      <c r="G45" s="7"/>
      <c r="H45" s="7"/>
      <c r="I45" s="8"/>
      <c r="J45" s="8"/>
      <c r="K45" s="6"/>
      <c r="L45" s="26"/>
      <c r="M45" s="137"/>
      <c r="N45" s="136"/>
      <c r="O45" s="26"/>
      <c r="P45" s="26"/>
      <c r="Q45" s="26"/>
      <c r="R45" s="24"/>
      <c r="S45" s="24"/>
      <c r="T45" s="36"/>
      <c r="U45" s="24"/>
      <c r="V45" s="24"/>
      <c r="W45" s="24"/>
      <c r="X45" s="24"/>
      <c r="Y45" s="24"/>
      <c r="Z45" s="53"/>
      <c r="AA45" s="53"/>
      <c r="AB45" s="53"/>
      <c r="AC45" s="53"/>
    </row>
    <row r="46" spans="2:29" s="2" customFormat="1" ht="23.45" hidden="1" customHeight="1" x14ac:dyDescent="0.2">
      <c r="B46" s="108" t="s">
        <v>51</v>
      </c>
      <c r="C46" s="108"/>
      <c r="D46" s="108"/>
      <c r="E46" s="108"/>
      <c r="F46" s="108"/>
      <c r="G46" s="108"/>
      <c r="H46" s="108"/>
      <c r="I46" s="108"/>
      <c r="J46" s="108"/>
      <c r="K46" s="108"/>
      <c r="L46" s="24"/>
      <c r="M46" s="135"/>
      <c r="N46" s="135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53"/>
      <c r="AA46" s="53"/>
      <c r="AB46" s="53"/>
      <c r="AC46" s="53"/>
    </row>
    <row r="47" spans="2:29" s="2" customFormat="1" ht="12.6" hidden="1" customHeight="1" x14ac:dyDescent="0.2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24"/>
      <c r="M47" s="135"/>
      <c r="N47" s="135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53"/>
      <c r="AA47" s="53"/>
      <c r="AB47" s="53"/>
      <c r="AC47" s="53"/>
    </row>
    <row r="48" spans="2:29" s="2" customFormat="1" ht="24.6" hidden="1" customHeight="1" x14ac:dyDescent="0.2">
      <c r="B48" s="109" t="s">
        <v>10</v>
      </c>
      <c r="C48" s="110"/>
      <c r="D48" s="110"/>
      <c r="E48" s="110"/>
      <c r="F48" s="110"/>
      <c r="G48" s="111"/>
      <c r="H48" s="3" t="s">
        <v>4</v>
      </c>
      <c r="I48" s="3" t="s">
        <v>6</v>
      </c>
      <c r="J48" s="3" t="s">
        <v>7</v>
      </c>
      <c r="K48" s="3" t="s">
        <v>2</v>
      </c>
      <c r="L48" s="24"/>
      <c r="M48" s="135"/>
      <c r="N48" s="135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53"/>
      <c r="AA48" s="53"/>
      <c r="AB48" s="53"/>
      <c r="AC48" s="53"/>
    </row>
    <row r="49" spans="2:29" s="2" customFormat="1" ht="36.75" hidden="1" customHeight="1" x14ac:dyDescent="0.2">
      <c r="B49" s="103" t="s">
        <v>128</v>
      </c>
      <c r="C49" s="104"/>
      <c r="D49" s="104"/>
      <c r="E49" s="104"/>
      <c r="F49" s="104"/>
      <c r="G49" s="105"/>
      <c r="H49" s="9" t="s">
        <v>12</v>
      </c>
      <c r="I49" s="11"/>
      <c r="J49" s="11"/>
      <c r="K49" s="12" t="s">
        <v>11</v>
      </c>
      <c r="L49" s="24"/>
      <c r="M49" s="135"/>
      <c r="N49" s="135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53"/>
      <c r="AA49" s="53"/>
      <c r="AB49" s="53"/>
      <c r="AC49" s="53"/>
    </row>
    <row r="50" spans="2:29" s="2" customFormat="1" ht="17.25" hidden="1" customHeight="1" x14ac:dyDescent="0.2">
      <c r="B50" s="103"/>
      <c r="C50" s="104"/>
      <c r="D50" s="104"/>
      <c r="E50" s="104"/>
      <c r="F50" s="104"/>
      <c r="G50" s="105"/>
      <c r="H50" s="9" t="s">
        <v>12</v>
      </c>
      <c r="I50" s="11"/>
      <c r="J50" s="11"/>
      <c r="K50" s="12"/>
      <c r="L50" s="24"/>
      <c r="M50" s="135"/>
      <c r="N50" s="135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53"/>
      <c r="AA50" s="53"/>
      <c r="AB50" s="53"/>
      <c r="AC50" s="53"/>
    </row>
    <row r="51" spans="2:29" s="2" customFormat="1" ht="15.6" hidden="1" customHeight="1" x14ac:dyDescent="0.2">
      <c r="B51" s="98" t="s">
        <v>8</v>
      </c>
      <c r="C51" s="99"/>
      <c r="D51" s="99"/>
      <c r="E51" s="99"/>
      <c r="F51" s="99"/>
      <c r="G51" s="99"/>
      <c r="H51" s="99"/>
      <c r="I51" s="4">
        <f>SUM(I49:I50)</f>
        <v>0</v>
      </c>
      <c r="J51" s="4">
        <f>SUM(J49:J50)</f>
        <v>0</v>
      </c>
      <c r="K51" s="5"/>
      <c r="L51" s="26"/>
      <c r="M51" s="136"/>
      <c r="N51" s="136"/>
      <c r="O51" s="26"/>
      <c r="P51" s="26"/>
      <c r="Q51" s="26"/>
      <c r="R51" s="24"/>
      <c r="S51" s="24"/>
      <c r="T51" s="24"/>
      <c r="U51" s="24"/>
      <c r="V51" s="24"/>
      <c r="W51" s="24"/>
      <c r="X51" s="24"/>
      <c r="Y51" s="24"/>
      <c r="Z51" s="53"/>
      <c r="AA51" s="53"/>
      <c r="AB51" s="53"/>
      <c r="AC51" s="53"/>
    </row>
    <row r="52" spans="2:29" s="2" customFormat="1" ht="16.149999999999999" hidden="1" customHeight="1" x14ac:dyDescent="0.2">
      <c r="B52" s="98"/>
      <c r="C52" s="99"/>
      <c r="D52" s="99"/>
      <c r="E52" s="99"/>
      <c r="F52" s="99"/>
      <c r="G52" s="99"/>
      <c r="H52" s="99"/>
      <c r="I52" s="106">
        <f>I51+J51</f>
        <v>0</v>
      </c>
      <c r="J52" s="107"/>
      <c r="K52" s="5"/>
      <c r="L52" s="26"/>
      <c r="M52" s="137"/>
      <c r="N52" s="136"/>
      <c r="O52" s="26"/>
      <c r="P52" s="26"/>
      <c r="Q52" s="26"/>
      <c r="R52" s="24"/>
      <c r="S52" s="24"/>
      <c r="T52" s="36"/>
      <c r="U52" s="24"/>
      <c r="V52" s="24"/>
      <c r="W52" s="24"/>
      <c r="X52" s="24"/>
      <c r="Y52" s="24"/>
      <c r="Z52" s="53"/>
      <c r="AA52" s="53"/>
      <c r="AB52" s="53"/>
      <c r="AC52" s="53"/>
    </row>
    <row r="53" spans="2:29" s="2" customFormat="1" ht="15.6" hidden="1" customHeight="1" x14ac:dyDescent="0.2">
      <c r="B53" s="7"/>
      <c r="C53" s="7"/>
      <c r="D53" s="7"/>
      <c r="E53" s="7"/>
      <c r="F53" s="7"/>
      <c r="G53" s="7"/>
      <c r="H53" s="7"/>
      <c r="I53" s="8"/>
      <c r="J53" s="8"/>
      <c r="K53" s="6"/>
      <c r="L53" s="26"/>
      <c r="M53" s="136"/>
      <c r="N53" s="136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53"/>
      <c r="AA53" s="53"/>
      <c r="AB53" s="53"/>
      <c r="AC53" s="53"/>
    </row>
    <row r="54" spans="2:29" s="2" customFormat="1" ht="23.45" hidden="1" customHeight="1" x14ac:dyDescent="0.2">
      <c r="B54" s="108" t="s">
        <v>21</v>
      </c>
      <c r="C54" s="108"/>
      <c r="D54" s="108"/>
      <c r="E54" s="108"/>
      <c r="F54" s="108"/>
      <c r="G54" s="108"/>
      <c r="H54" s="108"/>
      <c r="I54" s="108"/>
      <c r="J54" s="108"/>
      <c r="K54" s="108"/>
      <c r="L54" s="24"/>
      <c r="M54" s="135"/>
      <c r="N54" s="135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53"/>
      <c r="AA54" s="53"/>
      <c r="AB54" s="53"/>
      <c r="AC54" s="53"/>
    </row>
    <row r="55" spans="2:29" s="2" customFormat="1" ht="6.6" hidden="1" customHeight="1" x14ac:dyDescent="0.2"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24"/>
      <c r="M55" s="135"/>
      <c r="N55" s="135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53"/>
      <c r="AA55" s="53"/>
      <c r="AB55" s="53"/>
      <c r="AC55" s="53"/>
    </row>
    <row r="56" spans="2:29" s="2" customFormat="1" ht="24.6" hidden="1" customHeight="1" x14ac:dyDescent="0.2">
      <c r="B56" s="109" t="s">
        <v>10</v>
      </c>
      <c r="C56" s="110"/>
      <c r="D56" s="110"/>
      <c r="E56" s="110"/>
      <c r="F56" s="110"/>
      <c r="G56" s="111"/>
      <c r="H56" s="3" t="s">
        <v>4</v>
      </c>
      <c r="I56" s="3" t="s">
        <v>6</v>
      </c>
      <c r="J56" s="3" t="s">
        <v>7</v>
      </c>
      <c r="K56" s="3" t="s">
        <v>2</v>
      </c>
      <c r="L56" s="24"/>
      <c r="M56" s="135"/>
      <c r="N56" s="135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53"/>
      <c r="AA56" s="53"/>
      <c r="AB56" s="53"/>
      <c r="AC56" s="53"/>
    </row>
    <row r="57" spans="2:29" s="2" customFormat="1" ht="34.9" hidden="1" customHeight="1" x14ac:dyDescent="0.2">
      <c r="B57" s="103" t="s">
        <v>118</v>
      </c>
      <c r="C57" s="104"/>
      <c r="D57" s="104"/>
      <c r="E57" s="104"/>
      <c r="F57" s="104"/>
      <c r="G57" s="105"/>
      <c r="H57" s="9" t="s">
        <v>12</v>
      </c>
      <c r="I57" s="11"/>
      <c r="J57" s="11"/>
      <c r="K57" s="12" t="s">
        <v>9</v>
      </c>
      <c r="L57" s="24"/>
      <c r="M57" s="135"/>
      <c r="N57" s="135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53"/>
      <c r="AA57" s="53"/>
      <c r="AB57" s="53"/>
      <c r="AC57" s="53"/>
    </row>
    <row r="58" spans="2:29" s="2" customFormat="1" ht="34.9" hidden="1" customHeight="1" x14ac:dyDescent="0.2">
      <c r="B58" s="103" t="s">
        <v>119</v>
      </c>
      <c r="C58" s="104"/>
      <c r="D58" s="104"/>
      <c r="E58" s="104"/>
      <c r="F58" s="104"/>
      <c r="G58" s="105"/>
      <c r="H58" s="9" t="s">
        <v>12</v>
      </c>
      <c r="I58" s="11"/>
      <c r="J58" s="11"/>
      <c r="K58" s="12" t="s">
        <v>9</v>
      </c>
      <c r="L58" s="24"/>
      <c r="M58" s="135"/>
      <c r="N58" s="135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53"/>
      <c r="AA58" s="53"/>
      <c r="AB58" s="53"/>
      <c r="AC58" s="53"/>
    </row>
    <row r="59" spans="2:29" s="2" customFormat="1" ht="26.45" hidden="1" customHeight="1" x14ac:dyDescent="0.2">
      <c r="B59" s="103" t="s">
        <v>126</v>
      </c>
      <c r="C59" s="104"/>
      <c r="D59" s="104"/>
      <c r="E59" s="104"/>
      <c r="F59" s="104"/>
      <c r="G59" s="105"/>
      <c r="H59" s="9" t="s">
        <v>12</v>
      </c>
      <c r="I59" s="11"/>
      <c r="J59" s="11"/>
      <c r="K59" s="12" t="s">
        <v>9</v>
      </c>
      <c r="L59" s="24"/>
      <c r="M59" s="135"/>
      <c r="N59" s="135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53"/>
      <c r="AA59" s="53"/>
      <c r="AB59" s="53"/>
      <c r="AC59" s="53"/>
    </row>
    <row r="60" spans="2:29" s="2" customFormat="1" ht="26.45" hidden="1" customHeight="1" x14ac:dyDescent="0.2">
      <c r="B60" s="103"/>
      <c r="C60" s="104"/>
      <c r="D60" s="104"/>
      <c r="E60" s="104"/>
      <c r="F60" s="104"/>
      <c r="G60" s="105"/>
      <c r="H60" s="9" t="s">
        <v>12</v>
      </c>
      <c r="I60" s="11"/>
      <c r="J60" s="11"/>
      <c r="K60" s="12" t="s">
        <v>9</v>
      </c>
      <c r="L60" s="24"/>
      <c r="M60" s="135"/>
      <c r="N60" s="135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53"/>
      <c r="AA60" s="53"/>
      <c r="AB60" s="53"/>
      <c r="AC60" s="53"/>
    </row>
    <row r="61" spans="2:29" s="2" customFormat="1" ht="26.45" hidden="1" customHeight="1" x14ac:dyDescent="0.2">
      <c r="B61" s="103"/>
      <c r="C61" s="104"/>
      <c r="D61" s="104"/>
      <c r="E61" s="104"/>
      <c r="F61" s="104"/>
      <c r="G61" s="105"/>
      <c r="H61" s="9" t="s">
        <v>12</v>
      </c>
      <c r="I61" s="11"/>
      <c r="J61" s="11"/>
      <c r="K61" s="12" t="s">
        <v>9</v>
      </c>
      <c r="L61" s="24"/>
      <c r="M61" s="135"/>
      <c r="N61" s="135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53"/>
      <c r="AA61" s="53"/>
      <c r="AB61" s="53"/>
      <c r="AC61" s="53"/>
    </row>
    <row r="62" spans="2:29" s="2" customFormat="1" ht="26.45" hidden="1" customHeight="1" x14ac:dyDescent="0.2">
      <c r="B62" s="103"/>
      <c r="C62" s="104"/>
      <c r="D62" s="104"/>
      <c r="E62" s="104"/>
      <c r="F62" s="104"/>
      <c r="G62" s="105"/>
      <c r="H62" s="9"/>
      <c r="I62" s="11"/>
      <c r="J62" s="11"/>
      <c r="K62" s="12"/>
      <c r="L62" s="24"/>
      <c r="M62" s="135"/>
      <c r="N62" s="135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53"/>
      <c r="AA62" s="53"/>
      <c r="AB62" s="53"/>
      <c r="AC62" s="53"/>
    </row>
    <row r="63" spans="2:29" s="2" customFormat="1" ht="15.6" hidden="1" customHeight="1" x14ac:dyDescent="0.2">
      <c r="B63" s="98" t="s">
        <v>8</v>
      </c>
      <c r="C63" s="99"/>
      <c r="D63" s="99"/>
      <c r="E63" s="99"/>
      <c r="F63" s="99"/>
      <c r="G63" s="99"/>
      <c r="H63" s="99"/>
      <c r="I63" s="4">
        <f>SUM(I57:I62)</f>
        <v>0</v>
      </c>
      <c r="J63" s="4">
        <f>SUM(J57:J62)</f>
        <v>0</v>
      </c>
      <c r="K63" s="5"/>
      <c r="L63" s="26"/>
      <c r="M63" s="136"/>
      <c r="N63" s="136"/>
      <c r="O63" s="26"/>
      <c r="P63" s="26"/>
      <c r="Q63" s="26"/>
      <c r="R63" s="24"/>
      <c r="S63" s="24"/>
      <c r="T63" s="24"/>
      <c r="U63" s="24"/>
      <c r="V63" s="24"/>
      <c r="W63" s="24"/>
      <c r="X63" s="24"/>
      <c r="Y63" s="24"/>
      <c r="Z63" s="53"/>
      <c r="AA63" s="53"/>
      <c r="AB63" s="53"/>
      <c r="AC63" s="53"/>
    </row>
    <row r="64" spans="2:29" s="2" customFormat="1" ht="16.149999999999999" hidden="1" customHeight="1" x14ac:dyDescent="0.2">
      <c r="B64" s="98"/>
      <c r="C64" s="99"/>
      <c r="D64" s="99"/>
      <c r="E64" s="99"/>
      <c r="F64" s="99"/>
      <c r="G64" s="99"/>
      <c r="H64" s="99"/>
      <c r="I64" s="106">
        <f>I63+J63</f>
        <v>0</v>
      </c>
      <c r="J64" s="107"/>
      <c r="K64" s="5"/>
      <c r="L64" s="26"/>
      <c r="M64" s="137"/>
      <c r="N64" s="136"/>
      <c r="O64" s="26"/>
      <c r="P64" s="26"/>
      <c r="Q64" s="26"/>
      <c r="R64" s="24"/>
      <c r="S64" s="24"/>
      <c r="T64" s="36"/>
      <c r="U64" s="24"/>
      <c r="V64" s="24"/>
      <c r="W64" s="24"/>
      <c r="X64" s="24"/>
      <c r="Y64" s="24"/>
      <c r="Z64" s="53"/>
      <c r="AA64" s="53"/>
      <c r="AB64" s="53"/>
      <c r="AC64" s="53"/>
    </row>
    <row r="65" spans="2:29" s="2" customFormat="1" ht="16.149999999999999" hidden="1" customHeight="1" x14ac:dyDescent="0.2">
      <c r="B65" s="7"/>
      <c r="C65" s="7"/>
      <c r="D65" s="7"/>
      <c r="E65" s="7"/>
      <c r="F65" s="7"/>
      <c r="G65" s="7"/>
      <c r="H65" s="7"/>
      <c r="I65" s="8"/>
      <c r="J65" s="8"/>
      <c r="K65" s="6"/>
      <c r="L65" s="26"/>
      <c r="M65" s="137"/>
      <c r="N65" s="136"/>
      <c r="O65" s="26"/>
      <c r="P65" s="26"/>
      <c r="Q65" s="26"/>
      <c r="R65" s="24"/>
      <c r="S65" s="24"/>
      <c r="T65" s="36"/>
      <c r="U65" s="24"/>
      <c r="V65" s="24"/>
      <c r="W65" s="24"/>
      <c r="X65" s="24"/>
      <c r="Y65" s="24"/>
      <c r="Z65" s="53"/>
      <c r="AA65" s="53"/>
      <c r="AB65" s="53"/>
      <c r="AC65" s="53"/>
    </row>
    <row r="66" spans="2:29" s="2" customFormat="1" ht="23.45" hidden="1" customHeight="1" x14ac:dyDescent="0.2">
      <c r="B66" s="108" t="s">
        <v>23</v>
      </c>
      <c r="C66" s="108"/>
      <c r="D66" s="108"/>
      <c r="E66" s="108"/>
      <c r="F66" s="108"/>
      <c r="G66" s="108"/>
      <c r="H66" s="108"/>
      <c r="I66" s="108"/>
      <c r="J66" s="108"/>
      <c r="K66" s="108"/>
      <c r="L66" s="26"/>
      <c r="M66" s="135"/>
      <c r="N66" s="135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53"/>
      <c r="AA66" s="53"/>
      <c r="AB66" s="53"/>
      <c r="AC66" s="53"/>
    </row>
    <row r="67" spans="2:29" s="2" customFormat="1" ht="10.5" hidden="1" customHeight="1" x14ac:dyDescent="0.2"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24"/>
      <c r="M67" s="135"/>
      <c r="N67" s="135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53"/>
      <c r="AA67" s="53"/>
      <c r="AB67" s="53"/>
      <c r="AC67" s="53"/>
    </row>
    <row r="68" spans="2:29" s="2" customFormat="1" ht="24.6" hidden="1" customHeight="1" x14ac:dyDescent="0.2">
      <c r="B68" s="109" t="s">
        <v>10</v>
      </c>
      <c r="C68" s="110"/>
      <c r="D68" s="110"/>
      <c r="E68" s="110"/>
      <c r="F68" s="110"/>
      <c r="G68" s="111"/>
      <c r="H68" s="3" t="s">
        <v>4</v>
      </c>
      <c r="I68" s="3" t="s">
        <v>6</v>
      </c>
      <c r="J68" s="3" t="s">
        <v>7</v>
      </c>
      <c r="K68" s="3" t="s">
        <v>2</v>
      </c>
      <c r="L68" s="24"/>
      <c r="M68" s="135"/>
      <c r="N68" s="135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53"/>
      <c r="AA68" s="53"/>
      <c r="AB68" s="53"/>
      <c r="AC68" s="53"/>
    </row>
    <row r="69" spans="2:29" s="2" customFormat="1" ht="34.9" hidden="1" customHeight="1" x14ac:dyDescent="0.2">
      <c r="B69" s="103" t="s">
        <v>121</v>
      </c>
      <c r="C69" s="104"/>
      <c r="D69" s="104"/>
      <c r="E69" s="104"/>
      <c r="F69" s="104"/>
      <c r="G69" s="105"/>
      <c r="H69" s="9" t="s">
        <v>24</v>
      </c>
      <c r="I69" s="11"/>
      <c r="J69" s="11"/>
      <c r="K69" s="12" t="s">
        <v>9</v>
      </c>
      <c r="L69" s="24"/>
      <c r="M69" s="135"/>
      <c r="N69" s="135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53"/>
      <c r="AA69" s="53"/>
      <c r="AB69" s="53"/>
      <c r="AC69" s="53"/>
    </row>
    <row r="70" spans="2:29" s="2" customFormat="1" ht="34.9" hidden="1" customHeight="1" x14ac:dyDescent="0.2">
      <c r="B70" s="103" t="s">
        <v>72</v>
      </c>
      <c r="C70" s="104"/>
      <c r="D70" s="104"/>
      <c r="E70" s="104"/>
      <c r="F70" s="104"/>
      <c r="G70" s="105"/>
      <c r="H70" s="9" t="s">
        <v>24</v>
      </c>
      <c r="I70" s="11"/>
      <c r="J70" s="11"/>
      <c r="K70" s="12" t="s">
        <v>9</v>
      </c>
      <c r="L70" s="24"/>
      <c r="M70" s="135"/>
      <c r="N70" s="135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53"/>
      <c r="AA70" s="53"/>
      <c r="AB70" s="53"/>
      <c r="AC70" s="53"/>
    </row>
    <row r="71" spans="2:29" s="2" customFormat="1" ht="30" hidden="1" customHeight="1" x14ac:dyDescent="0.2">
      <c r="B71" s="103" t="s">
        <v>36</v>
      </c>
      <c r="C71" s="104"/>
      <c r="D71" s="104"/>
      <c r="E71" s="104"/>
      <c r="F71" s="104"/>
      <c r="G71" s="105"/>
      <c r="H71" s="9" t="s">
        <v>24</v>
      </c>
      <c r="I71" s="11"/>
      <c r="J71" s="11"/>
      <c r="K71" s="12" t="s">
        <v>9</v>
      </c>
      <c r="L71" s="24"/>
      <c r="M71" s="135"/>
      <c r="N71" s="135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53"/>
      <c r="AA71" s="53"/>
      <c r="AB71" s="53"/>
      <c r="AC71" s="53"/>
    </row>
    <row r="72" spans="2:29" s="2" customFormat="1" ht="24" hidden="1" customHeight="1" x14ac:dyDescent="0.2">
      <c r="B72" s="103" t="s">
        <v>123</v>
      </c>
      <c r="C72" s="104"/>
      <c r="D72" s="104"/>
      <c r="E72" s="104"/>
      <c r="F72" s="104"/>
      <c r="G72" s="105"/>
      <c r="H72" s="9" t="s">
        <v>24</v>
      </c>
      <c r="I72" s="11"/>
      <c r="J72" s="11"/>
      <c r="K72" s="12" t="s">
        <v>9</v>
      </c>
      <c r="L72" s="24"/>
      <c r="M72" s="135"/>
      <c r="N72" s="135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53"/>
      <c r="AA72" s="53"/>
      <c r="AB72" s="53"/>
      <c r="AC72" s="53"/>
    </row>
    <row r="73" spans="2:29" s="2" customFormat="1" ht="33" hidden="1" customHeight="1" x14ac:dyDescent="0.2">
      <c r="B73" s="103" t="s">
        <v>68</v>
      </c>
      <c r="C73" s="104"/>
      <c r="D73" s="104"/>
      <c r="E73" s="104"/>
      <c r="F73" s="104"/>
      <c r="G73" s="105"/>
      <c r="H73" s="9" t="s">
        <v>24</v>
      </c>
      <c r="I73" s="11"/>
      <c r="J73" s="11"/>
      <c r="K73" s="12" t="s">
        <v>9</v>
      </c>
      <c r="L73" s="24"/>
      <c r="M73" s="135"/>
      <c r="N73" s="135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53"/>
      <c r="AA73" s="53"/>
      <c r="AB73" s="53"/>
      <c r="AC73" s="53"/>
    </row>
    <row r="74" spans="2:29" s="2" customFormat="1" ht="33" hidden="1" customHeight="1" x14ac:dyDescent="0.2">
      <c r="B74" s="103" t="s">
        <v>69</v>
      </c>
      <c r="C74" s="104"/>
      <c r="D74" s="104"/>
      <c r="E74" s="104"/>
      <c r="F74" s="104"/>
      <c r="G74" s="105"/>
      <c r="H74" s="9" t="s">
        <v>24</v>
      </c>
      <c r="I74" s="11"/>
      <c r="J74" s="11"/>
      <c r="K74" s="12" t="s">
        <v>9</v>
      </c>
      <c r="L74" s="24"/>
      <c r="M74" s="135"/>
      <c r="N74" s="135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53"/>
      <c r="AA74" s="53"/>
      <c r="AB74" s="53"/>
      <c r="AC74" s="53"/>
    </row>
    <row r="75" spans="2:29" s="2" customFormat="1" ht="23.25" hidden="1" customHeight="1" x14ac:dyDescent="0.2">
      <c r="B75" s="103" t="s">
        <v>124</v>
      </c>
      <c r="C75" s="104"/>
      <c r="D75" s="104"/>
      <c r="E75" s="104"/>
      <c r="F75" s="104"/>
      <c r="G75" s="105"/>
      <c r="H75" s="9" t="s">
        <v>24</v>
      </c>
      <c r="I75" s="11"/>
      <c r="J75" s="11"/>
      <c r="K75" s="12" t="s">
        <v>9</v>
      </c>
      <c r="L75" s="24"/>
      <c r="M75" s="135"/>
      <c r="N75" s="135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53"/>
      <c r="AA75" s="53"/>
      <c r="AB75" s="53"/>
      <c r="AC75" s="53"/>
    </row>
    <row r="76" spans="2:29" s="2" customFormat="1" ht="33" hidden="1" customHeight="1" x14ac:dyDescent="0.2">
      <c r="B76" s="103" t="s">
        <v>70</v>
      </c>
      <c r="C76" s="104"/>
      <c r="D76" s="104"/>
      <c r="E76" s="104"/>
      <c r="F76" s="104"/>
      <c r="G76" s="105"/>
      <c r="H76" s="9" t="s">
        <v>24</v>
      </c>
      <c r="I76" s="11"/>
      <c r="J76" s="11"/>
      <c r="K76" s="12" t="s">
        <v>9</v>
      </c>
      <c r="L76" s="24"/>
      <c r="M76" s="135"/>
      <c r="N76" s="135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53"/>
      <c r="AA76" s="53"/>
      <c r="AB76" s="53"/>
      <c r="AC76" s="53"/>
    </row>
    <row r="77" spans="2:29" s="2" customFormat="1" ht="33" hidden="1" customHeight="1" x14ac:dyDescent="0.2">
      <c r="B77" s="103" t="s">
        <v>71</v>
      </c>
      <c r="C77" s="104"/>
      <c r="D77" s="104"/>
      <c r="E77" s="104"/>
      <c r="F77" s="104"/>
      <c r="G77" s="105"/>
      <c r="H77" s="9" t="s">
        <v>24</v>
      </c>
      <c r="I77" s="11"/>
      <c r="J77" s="11"/>
      <c r="K77" s="12" t="s">
        <v>9</v>
      </c>
      <c r="L77" s="24"/>
      <c r="M77" s="135"/>
      <c r="N77" s="135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53"/>
      <c r="AA77" s="53"/>
      <c r="AB77" s="53"/>
      <c r="AC77" s="53"/>
    </row>
    <row r="78" spans="2:29" s="2" customFormat="1" ht="25.5" hidden="1" customHeight="1" x14ac:dyDescent="0.2">
      <c r="B78" s="103" t="s">
        <v>37</v>
      </c>
      <c r="C78" s="104"/>
      <c r="D78" s="104"/>
      <c r="E78" s="104"/>
      <c r="F78" s="104"/>
      <c r="G78" s="105"/>
      <c r="H78" s="9" t="s">
        <v>24</v>
      </c>
      <c r="I78" s="11"/>
      <c r="J78" s="11"/>
      <c r="K78" s="12" t="s">
        <v>9</v>
      </c>
      <c r="L78" s="24"/>
      <c r="M78" s="135"/>
      <c r="N78" s="135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53"/>
      <c r="AA78" s="53"/>
      <c r="AB78" s="53"/>
      <c r="AC78" s="53"/>
    </row>
    <row r="79" spans="2:29" s="2" customFormat="1" ht="15.6" hidden="1" customHeight="1" x14ac:dyDescent="0.2">
      <c r="B79" s="98" t="s">
        <v>8</v>
      </c>
      <c r="C79" s="99"/>
      <c r="D79" s="99"/>
      <c r="E79" s="99"/>
      <c r="F79" s="99"/>
      <c r="G79" s="99"/>
      <c r="H79" s="99"/>
      <c r="I79" s="4">
        <f>SUM(I69:I78)</f>
        <v>0</v>
      </c>
      <c r="J79" s="4">
        <f>SUM(J69:J78)</f>
        <v>0</v>
      </c>
      <c r="K79" s="5"/>
      <c r="L79" s="24"/>
      <c r="M79" s="136"/>
      <c r="N79" s="136"/>
      <c r="O79" s="26"/>
      <c r="P79" s="26"/>
      <c r="Q79" s="26"/>
      <c r="R79" s="24"/>
      <c r="S79" s="24"/>
      <c r="T79" s="24"/>
      <c r="U79" s="24"/>
      <c r="V79" s="24"/>
      <c r="W79" s="24"/>
      <c r="X79" s="24"/>
      <c r="Y79" s="24"/>
      <c r="Z79" s="53"/>
      <c r="AA79" s="53"/>
      <c r="AB79" s="53"/>
      <c r="AC79" s="53"/>
    </row>
    <row r="80" spans="2:29" s="2" customFormat="1" ht="16.149999999999999" hidden="1" customHeight="1" x14ac:dyDescent="0.2">
      <c r="B80" s="98"/>
      <c r="C80" s="99"/>
      <c r="D80" s="99"/>
      <c r="E80" s="99"/>
      <c r="F80" s="99"/>
      <c r="G80" s="99"/>
      <c r="H80" s="99"/>
      <c r="I80" s="106">
        <f>I79+J79</f>
        <v>0</v>
      </c>
      <c r="J80" s="107"/>
      <c r="K80" s="5"/>
      <c r="L80" s="26"/>
      <c r="M80" s="137"/>
      <c r="N80" s="136"/>
      <c r="O80" s="26"/>
      <c r="P80" s="26"/>
      <c r="Q80" s="26"/>
      <c r="R80" s="24"/>
      <c r="S80" s="24"/>
      <c r="T80" s="36"/>
      <c r="U80" s="24"/>
      <c r="V80" s="24"/>
      <c r="W80" s="24"/>
      <c r="X80" s="24"/>
      <c r="Y80" s="24"/>
      <c r="Z80" s="53"/>
      <c r="AA80" s="53"/>
      <c r="AB80" s="53"/>
      <c r="AC80" s="53"/>
    </row>
    <row r="81" spans="2:29" s="2" customFormat="1" ht="16.149999999999999" hidden="1" customHeight="1" x14ac:dyDescent="0.2">
      <c r="B81" s="7"/>
      <c r="C81" s="7"/>
      <c r="D81" s="7"/>
      <c r="E81" s="7"/>
      <c r="F81" s="7"/>
      <c r="G81" s="7"/>
      <c r="H81" s="7"/>
      <c r="I81" s="8"/>
      <c r="J81" s="8"/>
      <c r="K81" s="6"/>
      <c r="L81" s="26"/>
      <c r="M81" s="137"/>
      <c r="N81" s="136"/>
      <c r="O81" s="26"/>
      <c r="P81" s="26"/>
      <c r="Q81" s="26"/>
      <c r="R81" s="24"/>
      <c r="S81" s="24"/>
      <c r="T81" s="36"/>
      <c r="U81" s="24"/>
      <c r="V81" s="24"/>
      <c r="W81" s="24"/>
      <c r="X81" s="24"/>
      <c r="Y81" s="24"/>
      <c r="Z81" s="53"/>
      <c r="AA81" s="53"/>
      <c r="AB81" s="53"/>
      <c r="AC81" s="53"/>
    </row>
    <row r="82" spans="2:29" s="2" customFormat="1" ht="24.75" hidden="1" customHeight="1" x14ac:dyDescent="0.2">
      <c r="B82" s="108" t="s">
        <v>14</v>
      </c>
      <c r="C82" s="108"/>
      <c r="D82" s="108"/>
      <c r="E82" s="108"/>
      <c r="F82" s="108"/>
      <c r="G82" s="108"/>
      <c r="H82" s="108"/>
      <c r="I82" s="108"/>
      <c r="J82" s="108"/>
      <c r="K82" s="108"/>
      <c r="L82" s="24"/>
      <c r="M82" s="135"/>
      <c r="N82" s="135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53"/>
      <c r="AA82" s="53"/>
      <c r="AB82" s="53"/>
      <c r="AC82" s="53"/>
    </row>
    <row r="83" spans="2:29" s="2" customFormat="1" hidden="1" x14ac:dyDescent="0.2">
      <c r="B83" s="109" t="s">
        <v>10</v>
      </c>
      <c r="C83" s="110"/>
      <c r="D83" s="110"/>
      <c r="E83" s="110"/>
      <c r="F83" s="110"/>
      <c r="G83" s="111"/>
      <c r="H83" s="19" t="s">
        <v>4</v>
      </c>
      <c r="I83" s="3" t="s">
        <v>6</v>
      </c>
      <c r="J83" s="3" t="s">
        <v>7</v>
      </c>
      <c r="K83" s="3" t="s">
        <v>2</v>
      </c>
      <c r="L83" s="24"/>
      <c r="M83" s="135"/>
      <c r="N83" s="135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53"/>
      <c r="AA83" s="53"/>
      <c r="AB83" s="53"/>
      <c r="AC83" s="53"/>
    </row>
    <row r="84" spans="2:29" s="2" customFormat="1" ht="23.25" hidden="1" customHeight="1" x14ac:dyDescent="0.2">
      <c r="B84" s="103" t="s">
        <v>112</v>
      </c>
      <c r="C84" s="104"/>
      <c r="D84" s="104"/>
      <c r="E84" s="104"/>
      <c r="F84" s="104"/>
      <c r="G84" s="105"/>
      <c r="H84" s="14" t="s">
        <v>12</v>
      </c>
      <c r="I84" s="10"/>
      <c r="J84" s="11"/>
      <c r="K84" s="12" t="s">
        <v>9</v>
      </c>
      <c r="L84" s="24"/>
      <c r="M84" s="135"/>
      <c r="N84" s="135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53"/>
      <c r="AA84" s="53"/>
      <c r="AB84" s="53"/>
      <c r="AC84" s="53"/>
    </row>
    <row r="85" spans="2:29" s="2" customFormat="1" ht="25.15" hidden="1" customHeight="1" x14ac:dyDescent="0.2">
      <c r="B85" s="103" t="s">
        <v>113</v>
      </c>
      <c r="C85" s="104"/>
      <c r="D85" s="104"/>
      <c r="E85" s="104"/>
      <c r="F85" s="104"/>
      <c r="G85" s="105"/>
      <c r="H85" s="14" t="s">
        <v>12</v>
      </c>
      <c r="I85" s="11"/>
      <c r="J85" s="11"/>
      <c r="K85" s="12" t="s">
        <v>9</v>
      </c>
      <c r="L85" s="24"/>
      <c r="M85" s="135"/>
      <c r="N85" s="135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53"/>
      <c r="AA85" s="53"/>
      <c r="AB85" s="53"/>
      <c r="AC85" s="53"/>
    </row>
    <row r="86" spans="2:29" s="2" customFormat="1" ht="25.15" hidden="1" customHeight="1" x14ac:dyDescent="0.2">
      <c r="B86" s="103"/>
      <c r="C86" s="104"/>
      <c r="D86" s="104"/>
      <c r="E86" s="104"/>
      <c r="F86" s="104"/>
      <c r="G86" s="105"/>
      <c r="H86" s="14"/>
      <c r="I86" s="11"/>
      <c r="J86" s="11"/>
      <c r="K86" s="12"/>
      <c r="L86" s="24"/>
      <c r="M86" s="135"/>
      <c r="N86" s="135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53"/>
      <c r="AA86" s="53"/>
      <c r="AB86" s="53"/>
      <c r="AC86" s="53"/>
    </row>
    <row r="87" spans="2:29" s="2" customFormat="1" ht="25.15" hidden="1" customHeight="1" x14ac:dyDescent="0.2">
      <c r="B87" s="103"/>
      <c r="C87" s="104"/>
      <c r="D87" s="104"/>
      <c r="E87" s="104"/>
      <c r="F87" s="104"/>
      <c r="G87" s="105"/>
      <c r="H87" s="14"/>
      <c r="I87" s="11"/>
      <c r="J87" s="11"/>
      <c r="K87" s="12"/>
      <c r="L87" s="24"/>
      <c r="M87" s="135"/>
      <c r="N87" s="135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53"/>
      <c r="AA87" s="53"/>
      <c r="AB87" s="53"/>
      <c r="AC87" s="53"/>
    </row>
    <row r="88" spans="2:29" s="2" customFormat="1" ht="15.6" hidden="1" customHeight="1" x14ac:dyDescent="0.2">
      <c r="B88" s="98" t="s">
        <v>8</v>
      </c>
      <c r="C88" s="99"/>
      <c r="D88" s="99"/>
      <c r="E88" s="99"/>
      <c r="F88" s="99"/>
      <c r="G88" s="99"/>
      <c r="H88" s="99"/>
      <c r="I88" s="13">
        <f>SUM(I84:I87)</f>
        <v>0</v>
      </c>
      <c r="J88" s="13">
        <f>SUM(J84:J87)</f>
        <v>0</v>
      </c>
      <c r="K88" s="5"/>
      <c r="L88" s="26"/>
      <c r="M88" s="136"/>
      <c r="N88" s="136"/>
      <c r="O88" s="26"/>
      <c r="P88" s="26"/>
      <c r="Q88" s="26"/>
      <c r="R88" s="24"/>
      <c r="S88" s="24"/>
      <c r="T88" s="24"/>
      <c r="U88" s="24"/>
      <c r="V88" s="24"/>
      <c r="W88" s="24"/>
      <c r="X88" s="24"/>
      <c r="Y88" s="24"/>
      <c r="Z88" s="53"/>
      <c r="AA88" s="53"/>
      <c r="AB88" s="53"/>
      <c r="AC88" s="53"/>
    </row>
    <row r="89" spans="2:29" s="2" customFormat="1" ht="15.6" hidden="1" customHeight="1" x14ac:dyDescent="0.2">
      <c r="B89" s="98"/>
      <c r="C89" s="99"/>
      <c r="D89" s="99"/>
      <c r="E89" s="99"/>
      <c r="F89" s="99"/>
      <c r="G89" s="99"/>
      <c r="H89" s="99"/>
      <c r="I89" s="106">
        <f>I88+J88</f>
        <v>0</v>
      </c>
      <c r="J89" s="107"/>
      <c r="K89" s="5"/>
      <c r="L89" s="26"/>
      <c r="M89" s="137"/>
      <c r="N89" s="136"/>
      <c r="O89" s="26"/>
      <c r="P89" s="26"/>
      <c r="Q89" s="26"/>
      <c r="R89" s="24"/>
      <c r="S89" s="24"/>
      <c r="T89" s="36"/>
      <c r="U89" s="24"/>
      <c r="V89" s="24"/>
      <c r="W89" s="24"/>
      <c r="X89" s="24"/>
      <c r="Y89" s="24"/>
      <c r="Z89" s="53"/>
      <c r="AA89" s="53"/>
      <c r="AB89" s="53"/>
      <c r="AC89" s="53"/>
    </row>
    <row r="90" spans="2:29" s="2" customFormat="1" ht="10.5" customHeight="1" x14ac:dyDescent="0.2">
      <c r="B90" s="7"/>
      <c r="C90" s="7"/>
      <c r="D90" s="7"/>
      <c r="E90" s="7"/>
      <c r="F90" s="7"/>
      <c r="G90" s="7"/>
      <c r="H90" s="7"/>
      <c r="I90" s="8"/>
      <c r="J90" s="8"/>
      <c r="K90" s="6"/>
      <c r="L90" s="26"/>
      <c r="M90" s="137"/>
      <c r="N90" s="136"/>
      <c r="O90" s="26"/>
      <c r="P90" s="26"/>
      <c r="Q90" s="26"/>
      <c r="R90" s="24"/>
      <c r="S90" s="24"/>
      <c r="T90" s="36"/>
      <c r="U90" s="24"/>
      <c r="V90" s="24"/>
      <c r="W90" s="24"/>
      <c r="X90" s="24"/>
      <c r="Y90" s="24"/>
      <c r="Z90" s="53"/>
      <c r="AA90" s="53"/>
      <c r="AB90" s="53"/>
      <c r="AC90" s="53"/>
    </row>
    <row r="91" spans="2:29" s="24" customFormat="1" ht="15.75" customHeight="1" x14ac:dyDescent="0.2">
      <c r="B91" s="40" t="s">
        <v>13</v>
      </c>
      <c r="M91" s="135"/>
      <c r="N91" s="135"/>
      <c r="Z91" s="53"/>
      <c r="AA91" s="53"/>
      <c r="AB91" s="53"/>
      <c r="AC91" s="53"/>
    </row>
    <row r="92" spans="2:29" s="24" customFormat="1" ht="9.75" customHeight="1" x14ac:dyDescent="0.2">
      <c r="M92" s="135"/>
      <c r="N92" s="135"/>
      <c r="Z92" s="53"/>
      <c r="AA92" s="53"/>
      <c r="AB92" s="53"/>
      <c r="AC92" s="53"/>
    </row>
    <row r="93" spans="2:29" s="24" customFormat="1" x14ac:dyDescent="0.2">
      <c r="B93" s="80" t="s">
        <v>3</v>
      </c>
      <c r="C93" s="81"/>
      <c r="D93" s="81"/>
      <c r="E93" s="81"/>
      <c r="F93" s="81"/>
      <c r="G93" s="82"/>
      <c r="H93" s="41" t="s">
        <v>4</v>
      </c>
      <c r="I93" s="41" t="s">
        <v>6</v>
      </c>
      <c r="J93" s="41" t="s">
        <v>7</v>
      </c>
      <c r="K93" s="41" t="s">
        <v>2</v>
      </c>
      <c r="M93" s="135"/>
      <c r="N93" s="135"/>
      <c r="Z93" s="53"/>
      <c r="AA93" s="53"/>
      <c r="AB93" s="53"/>
      <c r="AC93" s="53"/>
    </row>
    <row r="94" spans="2:29" s="24" customFormat="1" ht="26.25" customHeight="1" x14ac:dyDescent="0.2">
      <c r="B94" s="83" t="s">
        <v>166</v>
      </c>
      <c r="C94" s="84"/>
      <c r="D94" s="84"/>
      <c r="E94" s="84"/>
      <c r="F94" s="84"/>
      <c r="G94" s="85"/>
      <c r="H94" s="33">
        <v>244</v>
      </c>
      <c r="I94" s="32">
        <v>-10000</v>
      </c>
      <c r="J94" s="32"/>
      <c r="K94" s="33" t="s">
        <v>11</v>
      </c>
      <c r="M94" s="135"/>
      <c r="N94" s="135"/>
      <c r="Z94" s="53"/>
      <c r="AA94" s="53"/>
      <c r="AB94" s="53"/>
      <c r="AC94" s="53"/>
    </row>
    <row r="95" spans="2:29" s="24" customFormat="1" ht="26.25" customHeight="1" x14ac:dyDescent="0.2">
      <c r="B95" s="83" t="s">
        <v>167</v>
      </c>
      <c r="C95" s="84"/>
      <c r="D95" s="84"/>
      <c r="E95" s="84"/>
      <c r="F95" s="84"/>
      <c r="G95" s="85"/>
      <c r="H95" s="33">
        <v>244</v>
      </c>
      <c r="I95" s="32">
        <v>80</v>
      </c>
      <c r="J95" s="32"/>
      <c r="K95" s="33" t="s">
        <v>11</v>
      </c>
      <c r="M95" s="135"/>
      <c r="N95" s="135"/>
      <c r="Z95" s="53"/>
      <c r="AA95" s="53"/>
      <c r="AB95" s="53"/>
      <c r="AC95" s="53"/>
    </row>
    <row r="96" spans="2:29" s="24" customFormat="1" ht="26.25" hidden="1" customHeight="1" x14ac:dyDescent="0.2">
      <c r="B96" s="83"/>
      <c r="C96" s="84"/>
      <c r="D96" s="84"/>
      <c r="E96" s="84"/>
      <c r="F96" s="84"/>
      <c r="G96" s="85"/>
      <c r="H96" s="33">
        <v>244</v>
      </c>
      <c r="I96" s="32"/>
      <c r="J96" s="32"/>
      <c r="K96" s="33" t="s">
        <v>11</v>
      </c>
      <c r="M96" s="135"/>
      <c r="N96" s="135"/>
      <c r="Z96" s="53"/>
      <c r="AA96" s="53"/>
      <c r="AB96" s="53"/>
      <c r="AC96" s="53"/>
    </row>
    <row r="97" spans="2:29" s="24" customFormat="1" ht="26.25" hidden="1" customHeight="1" x14ac:dyDescent="0.2">
      <c r="B97" s="83"/>
      <c r="C97" s="84"/>
      <c r="D97" s="84"/>
      <c r="E97" s="84"/>
      <c r="F97" s="84"/>
      <c r="G97" s="85"/>
      <c r="H97" s="33">
        <v>244</v>
      </c>
      <c r="I97" s="32"/>
      <c r="J97" s="32"/>
      <c r="K97" s="33" t="s">
        <v>11</v>
      </c>
      <c r="M97" s="135"/>
      <c r="N97" s="135"/>
      <c r="Z97" s="53"/>
      <c r="AA97" s="53"/>
      <c r="AB97" s="53"/>
      <c r="AC97" s="53"/>
    </row>
    <row r="98" spans="2:29" s="24" customFormat="1" ht="39" hidden="1" customHeight="1" x14ac:dyDescent="0.2">
      <c r="B98" s="83"/>
      <c r="C98" s="84"/>
      <c r="D98" s="84"/>
      <c r="E98" s="84"/>
      <c r="F98" s="84"/>
      <c r="G98" s="85"/>
      <c r="H98" s="33"/>
      <c r="I98" s="32"/>
      <c r="J98" s="32"/>
      <c r="K98" s="33"/>
      <c r="M98" s="135"/>
      <c r="N98" s="135"/>
      <c r="Z98" s="53"/>
      <c r="AA98" s="53"/>
      <c r="AB98" s="53"/>
      <c r="AC98" s="53"/>
    </row>
    <row r="99" spans="2:29" s="24" customFormat="1" ht="18.600000000000001" customHeight="1" x14ac:dyDescent="0.2">
      <c r="B99" s="86" t="s">
        <v>5</v>
      </c>
      <c r="C99" s="87"/>
      <c r="D99" s="87"/>
      <c r="E99" s="87"/>
      <c r="F99" s="87"/>
      <c r="G99" s="87"/>
      <c r="H99" s="87"/>
      <c r="I99" s="45">
        <f>SUM(I94:I98)</f>
        <v>-9920</v>
      </c>
      <c r="J99" s="45">
        <f>SUM(J94:J98)</f>
        <v>0</v>
      </c>
      <c r="K99" s="35"/>
      <c r="L99" s="26"/>
      <c r="M99" s="136"/>
      <c r="N99" s="136"/>
      <c r="O99" s="26"/>
      <c r="P99" s="26"/>
      <c r="Q99" s="26"/>
      <c r="Z99" s="53"/>
      <c r="AA99" s="53"/>
      <c r="AB99" s="53"/>
      <c r="AC99" s="53"/>
    </row>
    <row r="100" spans="2:29" s="24" customFormat="1" ht="18.600000000000001" customHeight="1" x14ac:dyDescent="0.2">
      <c r="B100" s="113"/>
      <c r="C100" s="113"/>
      <c r="D100" s="113"/>
      <c r="E100" s="113"/>
      <c r="F100" s="113"/>
      <c r="G100" s="113"/>
      <c r="H100" s="113"/>
      <c r="I100" s="118">
        <f>I99+J99</f>
        <v>-9920</v>
      </c>
      <c r="J100" s="118"/>
      <c r="K100" s="35"/>
      <c r="L100" s="26"/>
      <c r="M100" s="139"/>
      <c r="N100" s="136"/>
      <c r="O100" s="26"/>
      <c r="P100" s="26"/>
      <c r="Q100" s="26"/>
      <c r="Z100" s="53"/>
      <c r="AA100" s="53"/>
      <c r="AB100" s="53"/>
      <c r="AC100" s="53"/>
    </row>
    <row r="101" spans="2:29" s="2" customFormat="1" ht="10.5" customHeight="1" x14ac:dyDescent="0.2">
      <c r="B101" s="7"/>
      <c r="C101" s="7"/>
      <c r="D101" s="7"/>
      <c r="E101" s="7"/>
      <c r="F101" s="7"/>
      <c r="G101" s="7"/>
      <c r="H101" s="7"/>
      <c r="I101" s="15"/>
      <c r="J101" s="15"/>
      <c r="K101" s="6"/>
      <c r="L101" s="26"/>
      <c r="M101" s="139"/>
      <c r="N101" s="136"/>
      <c r="O101" s="26"/>
      <c r="P101" s="26"/>
      <c r="Q101" s="26"/>
      <c r="R101" s="24"/>
      <c r="S101" s="24"/>
      <c r="T101" s="24"/>
      <c r="U101" s="24"/>
      <c r="V101" s="24"/>
      <c r="W101" s="24"/>
      <c r="X101" s="24"/>
      <c r="Y101" s="24"/>
      <c r="Z101" s="53"/>
      <c r="AA101" s="53"/>
      <c r="AB101" s="53"/>
      <c r="AC101" s="53"/>
    </row>
    <row r="102" spans="2:29" s="2" customFormat="1" ht="28.9" hidden="1" customHeight="1" x14ac:dyDescent="0.2">
      <c r="B102" s="108" t="s">
        <v>25</v>
      </c>
      <c r="C102" s="108"/>
      <c r="D102" s="108"/>
      <c r="E102" s="108"/>
      <c r="F102" s="108"/>
      <c r="G102" s="108"/>
      <c r="H102" s="108"/>
      <c r="I102" s="108"/>
      <c r="J102" s="108"/>
      <c r="K102" s="108"/>
      <c r="L102" s="24"/>
      <c r="M102" s="135"/>
      <c r="N102" s="135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53"/>
      <c r="AA102" s="53"/>
      <c r="AB102" s="53"/>
      <c r="AC102" s="53"/>
    </row>
    <row r="103" spans="2:29" s="2" customFormat="1" ht="21" hidden="1" customHeight="1" x14ac:dyDescent="0.2">
      <c r="B103" s="109" t="s">
        <v>3</v>
      </c>
      <c r="C103" s="110"/>
      <c r="D103" s="110"/>
      <c r="E103" s="110"/>
      <c r="F103" s="110"/>
      <c r="G103" s="111"/>
      <c r="H103" s="16" t="s">
        <v>4</v>
      </c>
      <c r="I103" s="16" t="s">
        <v>6</v>
      </c>
      <c r="J103" s="16" t="s">
        <v>7</v>
      </c>
      <c r="K103" s="16" t="s">
        <v>2</v>
      </c>
      <c r="L103" s="24"/>
      <c r="M103" s="135"/>
      <c r="N103" s="135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53"/>
      <c r="AA103" s="53"/>
      <c r="AB103" s="53"/>
      <c r="AC103" s="53"/>
    </row>
    <row r="104" spans="2:29" s="2" customFormat="1" ht="23.45" hidden="1" customHeight="1" x14ac:dyDescent="0.2">
      <c r="B104" s="103" t="s">
        <v>55</v>
      </c>
      <c r="C104" s="104"/>
      <c r="D104" s="104"/>
      <c r="E104" s="104"/>
      <c r="F104" s="104"/>
      <c r="G104" s="105"/>
      <c r="H104" s="14" t="s">
        <v>12</v>
      </c>
      <c r="I104" s="10"/>
      <c r="J104" s="11"/>
      <c r="K104" s="12" t="s">
        <v>9</v>
      </c>
      <c r="L104" s="24"/>
      <c r="M104" s="135"/>
      <c r="N104" s="135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53"/>
      <c r="AA104" s="53"/>
      <c r="AB104" s="53"/>
      <c r="AC104" s="53"/>
    </row>
    <row r="105" spans="2:29" s="2" customFormat="1" ht="23.45" hidden="1" customHeight="1" x14ac:dyDescent="0.2">
      <c r="B105" s="103" t="s">
        <v>56</v>
      </c>
      <c r="C105" s="104"/>
      <c r="D105" s="104"/>
      <c r="E105" s="104"/>
      <c r="F105" s="104"/>
      <c r="G105" s="105"/>
      <c r="H105" s="14" t="s">
        <v>12</v>
      </c>
      <c r="I105" s="10"/>
      <c r="J105" s="11"/>
      <c r="K105" s="12" t="s">
        <v>9</v>
      </c>
      <c r="L105" s="24"/>
      <c r="M105" s="135"/>
      <c r="N105" s="135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53"/>
      <c r="AA105" s="53"/>
      <c r="AB105" s="53"/>
      <c r="AC105" s="53"/>
    </row>
    <row r="106" spans="2:29" s="2" customFormat="1" ht="19.899999999999999" hidden="1" customHeight="1" x14ac:dyDescent="0.2">
      <c r="B106" s="98" t="s">
        <v>5</v>
      </c>
      <c r="C106" s="99"/>
      <c r="D106" s="99"/>
      <c r="E106" s="99"/>
      <c r="F106" s="99"/>
      <c r="G106" s="99"/>
      <c r="H106" s="99"/>
      <c r="I106" s="4">
        <f>SUM(I104:I105)</f>
        <v>0</v>
      </c>
      <c r="J106" s="4">
        <f>SUM(J104:J105)</f>
        <v>0</v>
      </c>
      <c r="K106" s="5"/>
      <c r="L106" s="24"/>
      <c r="M106" s="141"/>
      <c r="N106" s="141"/>
      <c r="O106" s="26"/>
      <c r="P106" s="26"/>
      <c r="Q106" s="26"/>
      <c r="R106" s="24"/>
      <c r="S106" s="24"/>
      <c r="T106" s="24"/>
      <c r="U106" s="24"/>
      <c r="V106" s="24"/>
      <c r="W106" s="24"/>
      <c r="X106" s="24"/>
      <c r="Y106" s="24"/>
      <c r="Z106" s="53"/>
      <c r="AA106" s="53"/>
      <c r="AB106" s="53"/>
      <c r="AC106" s="53"/>
    </row>
    <row r="107" spans="2:29" s="2" customFormat="1" ht="17.45" hidden="1" customHeight="1" x14ac:dyDescent="0.2">
      <c r="B107" s="98"/>
      <c r="C107" s="99"/>
      <c r="D107" s="99"/>
      <c r="E107" s="99"/>
      <c r="F107" s="99"/>
      <c r="G107" s="99"/>
      <c r="H107" s="99"/>
      <c r="I107" s="106">
        <f>I106+J106</f>
        <v>0</v>
      </c>
      <c r="J107" s="107"/>
      <c r="K107" s="5"/>
      <c r="L107" s="144"/>
      <c r="M107" s="140"/>
      <c r="N107" s="141"/>
      <c r="O107" s="26"/>
      <c r="P107" s="26"/>
      <c r="Q107" s="26"/>
      <c r="R107" s="24"/>
      <c r="S107" s="24"/>
      <c r="T107" s="24"/>
      <c r="U107" s="24"/>
      <c r="V107" s="24"/>
      <c r="W107" s="24"/>
      <c r="X107" s="24"/>
      <c r="Y107" s="24"/>
      <c r="Z107" s="53"/>
      <c r="AA107" s="53"/>
      <c r="AB107" s="53"/>
      <c r="AC107" s="53"/>
    </row>
    <row r="108" spans="2:29" s="2" customFormat="1" ht="17.45" hidden="1" customHeight="1" x14ac:dyDescent="0.2">
      <c r="B108" s="7"/>
      <c r="C108" s="7"/>
      <c r="D108" s="7"/>
      <c r="E108" s="7"/>
      <c r="F108" s="7"/>
      <c r="G108" s="7"/>
      <c r="H108" s="7"/>
      <c r="I108" s="8"/>
      <c r="J108" s="8"/>
      <c r="K108" s="6"/>
      <c r="L108" s="144"/>
      <c r="M108" s="140"/>
      <c r="N108" s="141"/>
      <c r="O108" s="26"/>
      <c r="P108" s="26"/>
      <c r="Q108" s="26"/>
      <c r="R108" s="24"/>
      <c r="S108" s="24"/>
      <c r="T108" s="24"/>
      <c r="U108" s="24"/>
      <c r="V108" s="24"/>
      <c r="W108" s="24"/>
      <c r="X108" s="24"/>
      <c r="Y108" s="24"/>
      <c r="Z108" s="53"/>
      <c r="AA108" s="53"/>
      <c r="AB108" s="53"/>
      <c r="AC108" s="53"/>
    </row>
    <row r="109" spans="2:29" s="2" customFormat="1" ht="28.9" hidden="1" customHeight="1" x14ac:dyDescent="0.2">
      <c r="B109" s="108" t="s">
        <v>30</v>
      </c>
      <c r="C109" s="108"/>
      <c r="D109" s="108"/>
      <c r="E109" s="108"/>
      <c r="F109" s="108"/>
      <c r="G109" s="108"/>
      <c r="H109" s="108"/>
      <c r="I109" s="108"/>
      <c r="J109" s="108"/>
      <c r="K109" s="108"/>
      <c r="L109" s="144"/>
      <c r="M109" s="135"/>
      <c r="N109" s="135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53"/>
      <c r="AA109" s="53"/>
      <c r="AB109" s="53"/>
      <c r="AC109" s="53"/>
    </row>
    <row r="110" spans="2:29" s="2" customFormat="1" ht="21" hidden="1" customHeight="1" x14ac:dyDescent="0.2">
      <c r="B110" s="109" t="s">
        <v>3</v>
      </c>
      <c r="C110" s="110"/>
      <c r="D110" s="110"/>
      <c r="E110" s="110"/>
      <c r="F110" s="110"/>
      <c r="G110" s="111"/>
      <c r="H110" s="16" t="s">
        <v>4</v>
      </c>
      <c r="I110" s="16" t="s">
        <v>6</v>
      </c>
      <c r="J110" s="16" t="s">
        <v>7</v>
      </c>
      <c r="K110" s="16" t="s">
        <v>2</v>
      </c>
      <c r="L110" s="24"/>
      <c r="M110" s="135"/>
      <c r="N110" s="135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53"/>
      <c r="AA110" s="53"/>
      <c r="AB110" s="53"/>
      <c r="AC110" s="53"/>
    </row>
    <row r="111" spans="2:29" s="2" customFormat="1" ht="23.45" hidden="1" customHeight="1" x14ac:dyDescent="0.2">
      <c r="B111" s="103" t="s">
        <v>31</v>
      </c>
      <c r="C111" s="104"/>
      <c r="D111" s="104"/>
      <c r="E111" s="104"/>
      <c r="F111" s="104"/>
      <c r="G111" s="105"/>
      <c r="H111" s="14" t="s">
        <v>12</v>
      </c>
      <c r="I111" s="10"/>
      <c r="J111" s="11"/>
      <c r="K111" s="12" t="s">
        <v>9</v>
      </c>
      <c r="L111" s="24"/>
      <c r="M111" s="135"/>
      <c r="N111" s="135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53"/>
      <c r="AA111" s="53"/>
      <c r="AB111" s="53"/>
      <c r="AC111" s="53"/>
    </row>
    <row r="112" spans="2:29" s="2" customFormat="1" ht="19.899999999999999" hidden="1" customHeight="1" x14ac:dyDescent="0.2">
      <c r="B112" s="98" t="s">
        <v>5</v>
      </c>
      <c r="C112" s="99"/>
      <c r="D112" s="99"/>
      <c r="E112" s="99"/>
      <c r="F112" s="99"/>
      <c r="G112" s="99"/>
      <c r="H112" s="99"/>
      <c r="I112" s="4">
        <f>SUM(I111)</f>
        <v>0</v>
      </c>
      <c r="J112" s="4">
        <f>SUM(J111:J111)</f>
        <v>0</v>
      </c>
      <c r="K112" s="5"/>
      <c r="L112" s="24"/>
      <c r="M112" s="141"/>
      <c r="N112" s="141"/>
      <c r="O112" s="26"/>
      <c r="P112" s="26"/>
      <c r="Q112" s="26"/>
      <c r="R112" s="24"/>
      <c r="S112" s="24"/>
      <c r="T112" s="24"/>
      <c r="U112" s="24"/>
      <c r="V112" s="24"/>
      <c r="W112" s="24"/>
      <c r="X112" s="24"/>
      <c r="Y112" s="24"/>
      <c r="Z112" s="53"/>
      <c r="AA112" s="53"/>
      <c r="AB112" s="53"/>
      <c r="AC112" s="53"/>
    </row>
    <row r="113" spans="2:29" s="2" customFormat="1" ht="17.45" hidden="1" customHeight="1" x14ac:dyDescent="0.2">
      <c r="B113" s="98"/>
      <c r="C113" s="99"/>
      <c r="D113" s="99"/>
      <c r="E113" s="99"/>
      <c r="F113" s="99"/>
      <c r="G113" s="99"/>
      <c r="H113" s="99"/>
      <c r="I113" s="106">
        <f>I112+J112</f>
        <v>0</v>
      </c>
      <c r="J113" s="107"/>
      <c r="K113" s="5"/>
      <c r="L113" s="144"/>
      <c r="M113" s="140"/>
      <c r="N113" s="141"/>
      <c r="O113" s="26"/>
      <c r="P113" s="26"/>
      <c r="Q113" s="26"/>
      <c r="R113" s="24"/>
      <c r="S113" s="24"/>
      <c r="T113" s="24"/>
      <c r="U113" s="24"/>
      <c r="V113" s="24"/>
      <c r="W113" s="24"/>
      <c r="X113" s="24"/>
      <c r="Y113" s="24"/>
      <c r="Z113" s="53"/>
      <c r="AA113" s="53"/>
      <c r="AB113" s="53"/>
      <c r="AC113" s="53"/>
    </row>
    <row r="114" spans="2:29" s="2" customFormat="1" ht="28.9" hidden="1" customHeight="1" x14ac:dyDescent="0.2">
      <c r="B114" s="115" t="s">
        <v>35</v>
      </c>
      <c r="C114" s="115"/>
      <c r="D114" s="115"/>
      <c r="E114" s="115"/>
      <c r="F114" s="115"/>
      <c r="G114" s="115"/>
      <c r="H114" s="115"/>
      <c r="I114" s="115"/>
      <c r="J114" s="115"/>
      <c r="K114" s="115"/>
      <c r="L114" s="24"/>
      <c r="M114" s="135"/>
      <c r="N114" s="135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53"/>
      <c r="AA114" s="53"/>
      <c r="AB114" s="53"/>
      <c r="AC114" s="53"/>
    </row>
    <row r="115" spans="2:29" s="2" customFormat="1" hidden="1" x14ac:dyDescent="0.2">
      <c r="B115" s="109" t="s">
        <v>3</v>
      </c>
      <c r="C115" s="110"/>
      <c r="D115" s="110"/>
      <c r="E115" s="110"/>
      <c r="F115" s="110"/>
      <c r="G115" s="111"/>
      <c r="H115" s="3" t="s">
        <v>4</v>
      </c>
      <c r="I115" s="3" t="s">
        <v>6</v>
      </c>
      <c r="J115" s="3" t="s">
        <v>7</v>
      </c>
      <c r="K115" s="3" t="s">
        <v>2</v>
      </c>
      <c r="L115" s="24"/>
      <c r="M115" s="135"/>
      <c r="N115" s="135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53"/>
      <c r="AA115" s="53"/>
      <c r="AB115" s="53"/>
      <c r="AC115" s="53"/>
    </row>
    <row r="116" spans="2:29" s="2" customFormat="1" ht="36.6" hidden="1" customHeight="1" x14ac:dyDescent="0.2">
      <c r="B116" s="103" t="s">
        <v>117</v>
      </c>
      <c r="C116" s="104"/>
      <c r="D116" s="104"/>
      <c r="E116" s="104"/>
      <c r="F116" s="104"/>
      <c r="G116" s="105"/>
      <c r="H116" s="14" t="s">
        <v>12</v>
      </c>
      <c r="I116" s="10"/>
      <c r="J116" s="11"/>
      <c r="K116" s="12" t="s">
        <v>11</v>
      </c>
      <c r="L116" s="24"/>
      <c r="M116" s="135"/>
      <c r="N116" s="135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53"/>
      <c r="AA116" s="53"/>
      <c r="AB116" s="53"/>
      <c r="AC116" s="53"/>
    </row>
    <row r="117" spans="2:29" s="2" customFormat="1" ht="15.6" hidden="1" customHeight="1" x14ac:dyDescent="0.2">
      <c r="B117" s="98" t="s">
        <v>5</v>
      </c>
      <c r="C117" s="99"/>
      <c r="D117" s="99"/>
      <c r="E117" s="99"/>
      <c r="F117" s="99"/>
      <c r="G117" s="99"/>
      <c r="H117" s="99"/>
      <c r="I117" s="4">
        <f>SUM(I116:I116)</f>
        <v>0</v>
      </c>
      <c r="J117" s="4">
        <f>SUM(J116:J116)</f>
        <v>0</v>
      </c>
      <c r="K117" s="5"/>
      <c r="L117" s="26"/>
      <c r="M117" s="136"/>
      <c r="N117" s="136"/>
      <c r="O117" s="26"/>
      <c r="P117" s="26"/>
      <c r="Q117" s="26"/>
      <c r="R117" s="24"/>
      <c r="S117" s="24"/>
      <c r="T117" s="24"/>
      <c r="U117" s="24"/>
      <c r="V117" s="24"/>
      <c r="W117" s="24"/>
      <c r="X117" s="24"/>
      <c r="Y117" s="24"/>
      <c r="Z117" s="53"/>
      <c r="AA117" s="53"/>
      <c r="AB117" s="53"/>
      <c r="AC117" s="53"/>
    </row>
    <row r="118" spans="2:29" s="2" customFormat="1" ht="15.6" hidden="1" customHeight="1" x14ac:dyDescent="0.2">
      <c r="B118" s="98"/>
      <c r="C118" s="99"/>
      <c r="D118" s="99"/>
      <c r="E118" s="99"/>
      <c r="F118" s="99"/>
      <c r="G118" s="99"/>
      <c r="H118" s="99"/>
      <c r="I118" s="106">
        <f>I117+J117</f>
        <v>0</v>
      </c>
      <c r="J118" s="107"/>
      <c r="K118" s="5"/>
      <c r="L118" s="26"/>
      <c r="M118" s="137"/>
      <c r="N118" s="136"/>
      <c r="O118" s="26"/>
      <c r="P118" s="26"/>
      <c r="Q118" s="26"/>
      <c r="R118" s="24"/>
      <c r="S118" s="24"/>
      <c r="T118" s="24"/>
      <c r="U118" s="24"/>
      <c r="V118" s="24"/>
      <c r="W118" s="24"/>
      <c r="X118" s="24"/>
      <c r="Y118" s="24"/>
      <c r="Z118" s="53"/>
      <c r="AA118" s="53"/>
      <c r="AB118" s="53"/>
      <c r="AC118" s="53"/>
    </row>
    <row r="119" spans="2:29" s="2" customFormat="1" ht="15.6" customHeight="1" x14ac:dyDescent="0.2">
      <c r="B119" s="7"/>
      <c r="C119" s="7"/>
      <c r="D119" s="7"/>
      <c r="E119" s="7"/>
      <c r="F119" s="7"/>
      <c r="G119" s="7"/>
      <c r="H119" s="7"/>
      <c r="I119" s="8"/>
      <c r="J119" s="8"/>
      <c r="K119" s="6"/>
      <c r="L119" s="26"/>
      <c r="M119" s="137"/>
      <c r="N119" s="136"/>
      <c r="O119" s="26"/>
      <c r="P119" s="26"/>
      <c r="Q119" s="26"/>
      <c r="R119" s="24"/>
      <c r="S119" s="24"/>
      <c r="T119" s="24"/>
      <c r="U119" s="24"/>
      <c r="V119" s="24"/>
      <c r="W119" s="24"/>
      <c r="X119" s="24"/>
      <c r="Y119" s="24"/>
      <c r="Z119" s="53"/>
      <c r="AA119" s="53"/>
      <c r="AB119" s="53"/>
      <c r="AC119" s="53"/>
    </row>
    <row r="120" spans="2:29" s="2" customFormat="1" ht="33" hidden="1" customHeight="1" x14ac:dyDescent="0.2">
      <c r="B120" s="108" t="s">
        <v>45</v>
      </c>
      <c r="C120" s="108"/>
      <c r="D120" s="108"/>
      <c r="E120" s="108"/>
      <c r="F120" s="108"/>
      <c r="G120" s="108"/>
      <c r="H120" s="108"/>
      <c r="I120" s="108"/>
      <c r="J120" s="108"/>
      <c r="K120" s="108"/>
      <c r="L120" s="144"/>
      <c r="M120" s="135"/>
      <c r="N120" s="135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53"/>
      <c r="AA120" s="53"/>
      <c r="AB120" s="53"/>
      <c r="AC120" s="53"/>
    </row>
    <row r="121" spans="2:29" s="2" customFormat="1" ht="18.75" hidden="1" customHeight="1" x14ac:dyDescent="0.2">
      <c r="B121" s="109" t="s">
        <v>3</v>
      </c>
      <c r="C121" s="110"/>
      <c r="D121" s="110"/>
      <c r="E121" s="110"/>
      <c r="F121" s="110"/>
      <c r="G121" s="111"/>
      <c r="H121" s="16" t="s">
        <v>4</v>
      </c>
      <c r="I121" s="16" t="s">
        <v>6</v>
      </c>
      <c r="J121" s="16" t="s">
        <v>7</v>
      </c>
      <c r="K121" s="16" t="s">
        <v>2</v>
      </c>
      <c r="L121" s="24"/>
      <c r="M121" s="135"/>
      <c r="N121" s="135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53"/>
      <c r="AA121" s="53"/>
      <c r="AB121" s="53"/>
      <c r="AC121" s="53"/>
    </row>
    <row r="122" spans="2:29" s="2" customFormat="1" ht="25.9" hidden="1" customHeight="1" x14ac:dyDescent="0.2">
      <c r="B122" s="103" t="s">
        <v>57</v>
      </c>
      <c r="C122" s="104"/>
      <c r="D122" s="104"/>
      <c r="E122" s="104"/>
      <c r="F122" s="104"/>
      <c r="G122" s="105"/>
      <c r="H122" s="12">
        <v>244</v>
      </c>
      <c r="I122" s="11"/>
      <c r="J122" s="11"/>
      <c r="K122" s="12" t="s">
        <v>9</v>
      </c>
      <c r="L122" s="24"/>
      <c r="M122" s="135"/>
      <c r="N122" s="135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53"/>
      <c r="AA122" s="53"/>
      <c r="AB122" s="53"/>
      <c r="AC122" s="53"/>
    </row>
    <row r="123" spans="2:29" s="2" customFormat="1" ht="15.6" hidden="1" customHeight="1" x14ac:dyDescent="0.2">
      <c r="B123" s="98" t="s">
        <v>5</v>
      </c>
      <c r="C123" s="99"/>
      <c r="D123" s="99"/>
      <c r="E123" s="99"/>
      <c r="F123" s="99"/>
      <c r="G123" s="99"/>
      <c r="H123" s="99"/>
      <c r="I123" s="4">
        <f>SUM(I122:I122)</f>
        <v>0</v>
      </c>
      <c r="J123" s="4">
        <f>SUM(J122:J122)</f>
        <v>0</v>
      </c>
      <c r="K123" s="5"/>
      <c r="L123" s="24"/>
      <c r="M123" s="136"/>
      <c r="N123" s="136"/>
      <c r="O123" s="26"/>
      <c r="P123" s="26"/>
      <c r="Q123" s="26"/>
      <c r="R123" s="24"/>
      <c r="S123" s="24"/>
      <c r="T123" s="24"/>
      <c r="U123" s="24"/>
      <c r="V123" s="24"/>
      <c r="W123" s="24"/>
      <c r="X123" s="24"/>
      <c r="Y123" s="24"/>
      <c r="Z123" s="53"/>
      <c r="AA123" s="53"/>
      <c r="AB123" s="53"/>
      <c r="AC123" s="53"/>
    </row>
    <row r="124" spans="2:29" s="2" customFormat="1" ht="15.6" hidden="1" customHeight="1" x14ac:dyDescent="0.2">
      <c r="B124" s="98"/>
      <c r="C124" s="99"/>
      <c r="D124" s="99"/>
      <c r="E124" s="99"/>
      <c r="F124" s="99"/>
      <c r="G124" s="99"/>
      <c r="H124" s="99"/>
      <c r="I124" s="106">
        <f>I123+J123</f>
        <v>0</v>
      </c>
      <c r="J124" s="107"/>
      <c r="K124" s="5"/>
      <c r="L124" s="26"/>
      <c r="M124" s="137"/>
      <c r="N124" s="136"/>
      <c r="O124" s="26"/>
      <c r="P124" s="26"/>
      <c r="Q124" s="26"/>
      <c r="R124" s="24"/>
      <c r="S124" s="24"/>
      <c r="T124" s="24"/>
      <c r="U124" s="24"/>
      <c r="V124" s="24"/>
      <c r="W124" s="24"/>
      <c r="X124" s="24"/>
      <c r="Y124" s="24"/>
      <c r="Z124" s="53"/>
      <c r="AA124" s="53"/>
      <c r="AB124" s="53"/>
      <c r="AC124" s="53"/>
    </row>
    <row r="125" spans="2:29" s="2" customFormat="1" ht="14.45" hidden="1" customHeight="1" x14ac:dyDescent="0.2">
      <c r="L125" s="24"/>
      <c r="M125" s="135"/>
      <c r="N125" s="143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53"/>
      <c r="AA125" s="53"/>
      <c r="AB125" s="53"/>
      <c r="AC125" s="53"/>
    </row>
    <row r="126" spans="2:29" s="24" customFormat="1" ht="21.75" customHeight="1" x14ac:dyDescent="0.2">
      <c r="B126" s="94" t="s">
        <v>16</v>
      </c>
      <c r="C126" s="94"/>
      <c r="D126" s="94"/>
      <c r="E126" s="94"/>
      <c r="F126" s="94"/>
      <c r="G126" s="94"/>
      <c r="H126" s="94"/>
      <c r="I126" s="94"/>
      <c r="J126" s="94"/>
      <c r="K126" s="94"/>
      <c r="M126" s="135"/>
      <c r="N126" s="135"/>
      <c r="Z126" s="53"/>
      <c r="AA126" s="53"/>
      <c r="AB126" s="53"/>
      <c r="AC126" s="53"/>
    </row>
    <row r="127" spans="2:29" s="24" customFormat="1" x14ac:dyDescent="0.2">
      <c r="B127" s="80" t="s">
        <v>3</v>
      </c>
      <c r="C127" s="81"/>
      <c r="D127" s="81"/>
      <c r="E127" s="81"/>
      <c r="F127" s="81"/>
      <c r="G127" s="82"/>
      <c r="H127" s="41" t="s">
        <v>4</v>
      </c>
      <c r="I127" s="41" t="s">
        <v>6</v>
      </c>
      <c r="J127" s="41" t="s">
        <v>7</v>
      </c>
      <c r="K127" s="41" t="s">
        <v>2</v>
      </c>
      <c r="M127" s="135"/>
      <c r="N127" s="135"/>
      <c r="Z127" s="53"/>
      <c r="AA127" s="53"/>
      <c r="AB127" s="53"/>
      <c r="AC127" s="53"/>
    </row>
    <row r="128" spans="2:29" s="24" customFormat="1" ht="22.15" customHeight="1" x14ac:dyDescent="0.2">
      <c r="B128" s="83" t="s">
        <v>168</v>
      </c>
      <c r="C128" s="84"/>
      <c r="D128" s="84"/>
      <c r="E128" s="84"/>
      <c r="F128" s="84"/>
      <c r="G128" s="85"/>
      <c r="H128" s="33">
        <v>244</v>
      </c>
      <c r="I128" s="32">
        <v>10000</v>
      </c>
      <c r="J128" s="32"/>
      <c r="K128" s="33" t="s">
        <v>9</v>
      </c>
      <c r="M128" s="135"/>
      <c r="N128" s="135"/>
      <c r="Z128" s="53"/>
      <c r="AA128" s="53"/>
      <c r="AB128" s="53"/>
      <c r="AC128" s="53"/>
    </row>
    <row r="129" spans="2:29" s="24" customFormat="1" ht="24.6" hidden="1" customHeight="1" x14ac:dyDescent="0.2">
      <c r="B129" s="83"/>
      <c r="C129" s="84"/>
      <c r="D129" s="84"/>
      <c r="E129" s="84"/>
      <c r="F129" s="84"/>
      <c r="G129" s="85"/>
      <c r="H129" s="33">
        <v>244</v>
      </c>
      <c r="I129" s="32"/>
      <c r="J129" s="32"/>
      <c r="K129" s="33" t="s">
        <v>11</v>
      </c>
      <c r="M129" s="135"/>
      <c r="N129" s="135"/>
      <c r="Z129" s="53"/>
      <c r="AA129" s="53"/>
      <c r="AB129" s="53"/>
      <c r="AC129" s="53"/>
    </row>
    <row r="130" spans="2:29" s="24" customFormat="1" ht="21.75" hidden="1" customHeight="1" x14ac:dyDescent="0.2">
      <c r="B130" s="83"/>
      <c r="C130" s="84"/>
      <c r="D130" s="84"/>
      <c r="E130" s="84"/>
      <c r="F130" s="84"/>
      <c r="G130" s="85"/>
      <c r="H130" s="33">
        <v>244</v>
      </c>
      <c r="I130" s="32"/>
      <c r="J130" s="32"/>
      <c r="K130" s="33" t="s">
        <v>9</v>
      </c>
      <c r="M130" s="135"/>
      <c r="N130" s="135"/>
      <c r="Z130" s="53"/>
      <c r="AA130" s="53"/>
      <c r="AB130" s="53"/>
      <c r="AC130" s="53"/>
    </row>
    <row r="131" spans="2:29" s="24" customFormat="1" ht="23.45" hidden="1" customHeight="1" x14ac:dyDescent="0.2">
      <c r="B131" s="83"/>
      <c r="C131" s="84"/>
      <c r="D131" s="84"/>
      <c r="E131" s="84"/>
      <c r="F131" s="84"/>
      <c r="G131" s="85"/>
      <c r="H131" s="33">
        <v>244</v>
      </c>
      <c r="I131" s="32"/>
      <c r="J131" s="32"/>
      <c r="K131" s="33" t="s">
        <v>9</v>
      </c>
      <c r="M131" s="135"/>
      <c r="N131" s="135"/>
      <c r="Z131" s="53"/>
      <c r="AA131" s="53"/>
      <c r="AB131" s="53"/>
      <c r="AC131" s="53"/>
    </row>
    <row r="132" spans="2:29" s="24" customFormat="1" ht="22.15" hidden="1" customHeight="1" x14ac:dyDescent="0.2">
      <c r="B132" s="83"/>
      <c r="C132" s="84"/>
      <c r="D132" s="84"/>
      <c r="E132" s="84"/>
      <c r="F132" s="84"/>
      <c r="G132" s="85"/>
      <c r="H132" s="33">
        <v>244</v>
      </c>
      <c r="I132" s="32"/>
      <c r="J132" s="32"/>
      <c r="K132" s="33" t="s">
        <v>9</v>
      </c>
      <c r="M132" s="135"/>
      <c r="N132" s="135"/>
      <c r="Z132" s="53"/>
      <c r="AA132" s="53"/>
      <c r="AB132" s="53"/>
      <c r="AC132" s="53"/>
    </row>
    <row r="133" spans="2:29" s="24" customFormat="1" ht="24.6" hidden="1" customHeight="1" x14ac:dyDescent="0.2">
      <c r="B133" s="83"/>
      <c r="C133" s="84"/>
      <c r="D133" s="84"/>
      <c r="E133" s="84"/>
      <c r="F133" s="84"/>
      <c r="G133" s="85"/>
      <c r="H133" s="33">
        <v>244</v>
      </c>
      <c r="I133" s="32"/>
      <c r="J133" s="32"/>
      <c r="K133" s="33" t="s">
        <v>11</v>
      </c>
      <c r="M133" s="135"/>
      <c r="N133" s="135"/>
      <c r="Z133" s="53"/>
      <c r="AA133" s="53"/>
      <c r="AB133" s="53"/>
      <c r="AC133" s="53"/>
    </row>
    <row r="134" spans="2:29" s="24" customFormat="1" ht="15.6" customHeight="1" x14ac:dyDescent="0.2">
      <c r="B134" s="86" t="s">
        <v>5</v>
      </c>
      <c r="C134" s="87"/>
      <c r="D134" s="87"/>
      <c r="E134" s="87"/>
      <c r="F134" s="87"/>
      <c r="G134" s="87"/>
      <c r="H134" s="87"/>
      <c r="I134" s="45">
        <f>SUM(I128:I133)</f>
        <v>10000</v>
      </c>
      <c r="J134" s="45">
        <f>SUM(J128:J133)</f>
        <v>0</v>
      </c>
      <c r="K134" s="35"/>
      <c r="L134" s="26"/>
      <c r="M134" s="137"/>
      <c r="N134" s="136"/>
      <c r="O134" s="134"/>
      <c r="P134" s="26"/>
      <c r="Q134" s="26"/>
      <c r="Z134" s="53"/>
      <c r="AA134" s="53"/>
      <c r="AB134" s="53"/>
      <c r="AC134" s="53"/>
    </row>
    <row r="135" spans="2:29" s="24" customFormat="1" ht="15.6" customHeight="1" x14ac:dyDescent="0.2">
      <c r="B135" s="86"/>
      <c r="C135" s="87"/>
      <c r="D135" s="87"/>
      <c r="E135" s="87"/>
      <c r="F135" s="87"/>
      <c r="G135" s="87"/>
      <c r="H135" s="87"/>
      <c r="I135" s="88">
        <f>I134+J134</f>
        <v>10000</v>
      </c>
      <c r="J135" s="89"/>
      <c r="K135" s="35"/>
      <c r="L135" s="26"/>
      <c r="M135" s="140"/>
      <c r="N135" s="136"/>
      <c r="O135" s="26"/>
      <c r="P135" s="26"/>
      <c r="Q135" s="26"/>
      <c r="Z135" s="53"/>
      <c r="AA135" s="53"/>
      <c r="AB135" s="53"/>
      <c r="AC135" s="53"/>
    </row>
    <row r="136" spans="2:29" s="24" customFormat="1" ht="15.6" customHeight="1" x14ac:dyDescent="0.2">
      <c r="B136" s="47"/>
      <c r="C136" s="47"/>
      <c r="D136" s="47"/>
      <c r="E136" s="47"/>
      <c r="F136" s="47"/>
      <c r="G136" s="47"/>
      <c r="H136" s="47"/>
      <c r="I136" s="48"/>
      <c r="J136" s="48"/>
      <c r="K136" s="26"/>
      <c r="L136" s="26"/>
      <c r="M136" s="140"/>
      <c r="N136" s="136"/>
      <c r="O136" s="26"/>
      <c r="P136" s="26"/>
      <c r="Q136" s="26"/>
      <c r="Z136" s="53"/>
      <c r="AA136" s="53"/>
      <c r="AB136" s="53"/>
      <c r="AC136" s="53"/>
    </row>
    <row r="137" spans="2:29" s="24" customFormat="1" ht="30" customHeight="1" x14ac:dyDescent="0.2">
      <c r="B137" s="79" t="s">
        <v>19</v>
      </c>
      <c r="C137" s="79"/>
      <c r="D137" s="79"/>
      <c r="E137" s="79"/>
      <c r="F137" s="79"/>
      <c r="G137" s="79"/>
      <c r="H137" s="79"/>
      <c r="I137" s="79"/>
      <c r="J137" s="79"/>
      <c r="K137" s="79"/>
      <c r="M137" s="135"/>
      <c r="N137" s="135"/>
      <c r="Z137" s="53"/>
      <c r="AA137" s="53"/>
      <c r="AB137" s="53"/>
      <c r="AC137" s="53"/>
    </row>
    <row r="138" spans="2:29" s="24" customFormat="1" ht="21" customHeight="1" x14ac:dyDescent="0.2">
      <c r="B138" s="80" t="s">
        <v>3</v>
      </c>
      <c r="C138" s="81"/>
      <c r="D138" s="81"/>
      <c r="E138" s="81"/>
      <c r="F138" s="81"/>
      <c r="G138" s="82"/>
      <c r="H138" s="41" t="s">
        <v>4</v>
      </c>
      <c r="I138" s="41" t="s">
        <v>6</v>
      </c>
      <c r="J138" s="41" t="s">
        <v>7</v>
      </c>
      <c r="K138" s="41" t="s">
        <v>2</v>
      </c>
      <c r="M138" s="135"/>
      <c r="N138" s="135"/>
      <c r="Z138" s="53"/>
      <c r="AA138" s="53"/>
      <c r="AB138" s="53"/>
      <c r="AC138" s="53"/>
    </row>
    <row r="139" spans="2:29" s="24" customFormat="1" ht="24.6" customHeight="1" x14ac:dyDescent="0.2">
      <c r="B139" s="83" t="s">
        <v>169</v>
      </c>
      <c r="C139" s="84"/>
      <c r="D139" s="84"/>
      <c r="E139" s="84"/>
      <c r="F139" s="84"/>
      <c r="G139" s="85"/>
      <c r="H139" s="33">
        <v>244</v>
      </c>
      <c r="I139" s="32">
        <v>-80</v>
      </c>
      <c r="J139" s="32"/>
      <c r="K139" s="33" t="s">
        <v>11</v>
      </c>
      <c r="M139" s="135"/>
      <c r="N139" s="135"/>
      <c r="Z139" s="53"/>
      <c r="AA139" s="53"/>
      <c r="AB139" s="53"/>
      <c r="AC139" s="53"/>
    </row>
    <row r="140" spans="2:29" s="24" customFormat="1" ht="24.6" hidden="1" customHeight="1" x14ac:dyDescent="0.2">
      <c r="B140" s="83"/>
      <c r="C140" s="84"/>
      <c r="D140" s="84"/>
      <c r="E140" s="84"/>
      <c r="F140" s="84"/>
      <c r="G140" s="85"/>
      <c r="H140" s="33">
        <v>244</v>
      </c>
      <c r="I140" s="32"/>
      <c r="J140" s="32"/>
      <c r="K140" s="33" t="s">
        <v>11</v>
      </c>
      <c r="M140" s="135"/>
      <c r="N140" s="135"/>
      <c r="Z140" s="53"/>
      <c r="AA140" s="53"/>
      <c r="AB140" s="53"/>
      <c r="AC140" s="53"/>
    </row>
    <row r="141" spans="2:29" s="24" customFormat="1" ht="19.899999999999999" customHeight="1" x14ac:dyDescent="0.2">
      <c r="B141" s="86" t="s">
        <v>5</v>
      </c>
      <c r="C141" s="87"/>
      <c r="D141" s="87"/>
      <c r="E141" s="87"/>
      <c r="F141" s="87"/>
      <c r="G141" s="87"/>
      <c r="H141" s="112"/>
      <c r="I141" s="45">
        <f>SUM(I139:I140)</f>
        <v>-80</v>
      </c>
      <c r="J141" s="45">
        <f>SUM(J139:J140)</f>
        <v>0</v>
      </c>
      <c r="K141" s="35"/>
      <c r="L141" s="26"/>
      <c r="M141" s="141"/>
      <c r="N141" s="136"/>
      <c r="O141" s="26"/>
      <c r="P141" s="26"/>
      <c r="Q141" s="26"/>
      <c r="Z141" s="53"/>
      <c r="AA141" s="53"/>
      <c r="AB141" s="53"/>
      <c r="AC141" s="53"/>
    </row>
    <row r="142" spans="2:29" s="24" customFormat="1" ht="17.45" customHeight="1" x14ac:dyDescent="0.2">
      <c r="B142" s="86"/>
      <c r="C142" s="87"/>
      <c r="D142" s="87"/>
      <c r="E142" s="87"/>
      <c r="F142" s="87"/>
      <c r="G142" s="87"/>
      <c r="H142" s="112"/>
      <c r="I142" s="88">
        <f>I141+J141</f>
        <v>-80</v>
      </c>
      <c r="J142" s="89"/>
      <c r="K142" s="35"/>
      <c r="L142" s="26"/>
      <c r="M142" s="140"/>
      <c r="N142" s="137"/>
      <c r="O142" s="26"/>
      <c r="P142" s="26"/>
      <c r="Q142" s="26"/>
      <c r="Z142" s="53"/>
      <c r="AA142" s="53"/>
      <c r="AB142" s="53"/>
      <c r="AC142" s="53"/>
    </row>
    <row r="143" spans="2:29" s="24" customFormat="1" ht="17.45" customHeight="1" x14ac:dyDescent="0.2">
      <c r="B143" s="47"/>
      <c r="C143" s="47"/>
      <c r="D143" s="47"/>
      <c r="E143" s="47"/>
      <c r="F143" s="47"/>
      <c r="G143" s="47"/>
      <c r="H143" s="47"/>
      <c r="I143" s="48"/>
      <c r="J143" s="48"/>
      <c r="K143" s="26"/>
      <c r="L143" s="134"/>
      <c r="M143" s="140"/>
      <c r="N143" s="139"/>
      <c r="O143" s="26"/>
      <c r="P143" s="26"/>
      <c r="Q143" s="26"/>
      <c r="Z143" s="53"/>
      <c r="AA143" s="53"/>
      <c r="AB143" s="53"/>
      <c r="AC143" s="53"/>
    </row>
    <row r="144" spans="2:29" s="24" customFormat="1" ht="18" hidden="1" customHeight="1" x14ac:dyDescent="0.2">
      <c r="B144" s="47"/>
      <c r="C144" s="47"/>
      <c r="D144" s="47"/>
      <c r="E144" s="47"/>
      <c r="F144" s="47"/>
      <c r="G144" s="47"/>
      <c r="H144" s="47"/>
      <c r="I144" s="48"/>
      <c r="J144" s="48"/>
      <c r="K144" s="26"/>
      <c r="L144" s="134"/>
      <c r="M144" s="140"/>
      <c r="N144" s="140"/>
      <c r="O144" s="134">
        <f>O6-O134</f>
        <v>0</v>
      </c>
      <c r="P144" s="26"/>
      <c r="Z144" s="53"/>
      <c r="AA144" s="53"/>
      <c r="AB144" s="53"/>
      <c r="AC144" s="53"/>
    </row>
    <row r="145" spans="2:29" s="24" customFormat="1" hidden="1" x14ac:dyDescent="0.2">
      <c r="B145" s="116" t="s">
        <v>15</v>
      </c>
      <c r="C145" s="117"/>
      <c r="D145" s="117"/>
      <c r="E145" s="117"/>
      <c r="F145" s="117"/>
      <c r="G145" s="117"/>
      <c r="H145" s="117"/>
      <c r="I145" s="117"/>
      <c r="J145" s="117"/>
      <c r="K145" s="117"/>
      <c r="L145" s="26"/>
      <c r="M145" s="140"/>
      <c r="N145" s="139"/>
      <c r="Z145" s="53"/>
      <c r="AA145" s="53"/>
      <c r="AB145" s="53"/>
      <c r="AC145" s="53"/>
    </row>
    <row r="146" spans="2:29" s="24" customFormat="1" ht="10.5" hidden="1" customHeight="1" x14ac:dyDescent="0.2">
      <c r="B146" s="20"/>
      <c r="C146" s="20"/>
      <c r="D146" s="27"/>
      <c r="E146" s="27"/>
      <c r="F146" s="27"/>
      <c r="G146" s="27"/>
      <c r="H146" s="27"/>
      <c r="I146" s="27"/>
      <c r="J146" s="27"/>
      <c r="K146" s="27"/>
      <c r="M146" s="135"/>
      <c r="N146" s="135"/>
      <c r="Z146" s="53"/>
      <c r="AA146" s="53"/>
      <c r="AB146" s="53"/>
      <c r="AC146" s="53"/>
    </row>
    <row r="147" spans="2:29" s="24" customFormat="1" ht="16.149999999999999" hidden="1" customHeight="1" x14ac:dyDescent="0.2">
      <c r="B147" s="79" t="s">
        <v>110</v>
      </c>
      <c r="C147" s="79"/>
      <c r="D147" s="79"/>
      <c r="E147" s="79"/>
      <c r="F147" s="79"/>
      <c r="G147" s="79"/>
      <c r="H147" s="79"/>
      <c r="I147" s="79"/>
      <c r="J147" s="79"/>
      <c r="K147" s="79"/>
      <c r="L147" s="27"/>
      <c r="M147" s="136">
        <v>72509.11</v>
      </c>
      <c r="N147" s="136"/>
      <c r="Z147" s="53"/>
      <c r="AA147" s="53"/>
      <c r="AB147" s="53"/>
      <c r="AC147" s="53"/>
    </row>
    <row r="148" spans="2:29" s="24" customFormat="1" ht="22.15" hidden="1" customHeight="1" x14ac:dyDescent="0.2">
      <c r="B148" s="92" t="s">
        <v>0</v>
      </c>
      <c r="C148" s="92"/>
      <c r="D148" s="92"/>
      <c r="E148" s="92"/>
      <c r="F148" s="92"/>
      <c r="G148" s="92"/>
      <c r="L148" s="26"/>
      <c r="M148" s="135"/>
      <c r="N148" s="135"/>
      <c r="Z148" s="53"/>
      <c r="AA148" s="53"/>
      <c r="AB148" s="53"/>
      <c r="AC148" s="53"/>
    </row>
    <row r="149" spans="2:29" s="24" customFormat="1" ht="10.9" hidden="1" customHeight="1" x14ac:dyDescent="0.2">
      <c r="B149" s="21"/>
      <c r="C149" s="21"/>
      <c r="D149" s="21"/>
      <c r="E149" s="21"/>
      <c r="F149" s="21"/>
      <c r="G149" s="21"/>
      <c r="M149" s="135"/>
      <c r="N149" s="135"/>
      <c r="Z149" s="53"/>
      <c r="AA149" s="53"/>
      <c r="AB149" s="53"/>
      <c r="AC149" s="53"/>
    </row>
    <row r="150" spans="2:29" s="24" customFormat="1" ht="20.45" hidden="1" customHeight="1" x14ac:dyDescent="0.2">
      <c r="B150" s="94" t="s">
        <v>38</v>
      </c>
      <c r="C150" s="94"/>
      <c r="D150" s="94"/>
      <c r="E150" s="94"/>
      <c r="F150" s="94"/>
      <c r="G150" s="94"/>
      <c r="H150" s="94"/>
      <c r="I150" s="94"/>
      <c r="J150" s="94"/>
      <c r="K150" s="94"/>
      <c r="M150" s="135"/>
      <c r="N150" s="135"/>
      <c r="Z150" s="53"/>
      <c r="AA150" s="53"/>
      <c r="AB150" s="53"/>
      <c r="AC150" s="53"/>
    </row>
    <row r="151" spans="2:29" s="24" customFormat="1" hidden="1" x14ac:dyDescent="0.2">
      <c r="B151" s="80" t="s">
        <v>3</v>
      </c>
      <c r="C151" s="81"/>
      <c r="D151" s="81"/>
      <c r="E151" s="81"/>
      <c r="F151" s="81"/>
      <c r="G151" s="82"/>
      <c r="H151" s="29" t="s">
        <v>39</v>
      </c>
      <c r="I151" s="29" t="s">
        <v>6</v>
      </c>
      <c r="J151" s="29" t="s">
        <v>7</v>
      </c>
      <c r="K151" s="29" t="s">
        <v>2</v>
      </c>
      <c r="M151" s="135"/>
      <c r="N151" s="135"/>
      <c r="Z151" s="53"/>
      <c r="AA151" s="53"/>
      <c r="AB151" s="53"/>
      <c r="AC151" s="53"/>
    </row>
    <row r="152" spans="2:29" s="24" customFormat="1" ht="12.75" hidden="1" customHeight="1" x14ac:dyDescent="0.2">
      <c r="B152" s="83" t="s">
        <v>40</v>
      </c>
      <c r="C152" s="84"/>
      <c r="D152" s="84"/>
      <c r="E152" s="84"/>
      <c r="F152" s="84"/>
      <c r="G152" s="85"/>
      <c r="H152" s="30" t="s">
        <v>41</v>
      </c>
      <c r="I152" s="31"/>
      <c r="J152" s="32">
        <v>0</v>
      </c>
      <c r="K152" s="33" t="s">
        <v>42</v>
      </c>
      <c r="M152" s="135"/>
      <c r="N152" s="135"/>
      <c r="Z152" s="53"/>
      <c r="AA152" s="53"/>
      <c r="AB152" s="53"/>
      <c r="AC152" s="53"/>
    </row>
    <row r="153" spans="2:29" s="24" customFormat="1" ht="27.6" hidden="1" customHeight="1" x14ac:dyDescent="0.2">
      <c r="B153" s="83" t="s">
        <v>43</v>
      </c>
      <c r="C153" s="84"/>
      <c r="D153" s="84"/>
      <c r="E153" s="84"/>
      <c r="F153" s="84"/>
      <c r="G153" s="85"/>
      <c r="H153" s="30" t="s">
        <v>41</v>
      </c>
      <c r="I153" s="31"/>
      <c r="J153" s="32"/>
      <c r="K153" s="33" t="s">
        <v>42</v>
      </c>
      <c r="M153" s="135"/>
      <c r="N153" s="135"/>
      <c r="Z153" s="53"/>
      <c r="AA153" s="53"/>
      <c r="AB153" s="53"/>
      <c r="AC153" s="53"/>
    </row>
    <row r="154" spans="2:29" s="24" customFormat="1" ht="15.6" hidden="1" customHeight="1" x14ac:dyDescent="0.2">
      <c r="B154" s="86" t="s">
        <v>8</v>
      </c>
      <c r="C154" s="87"/>
      <c r="D154" s="87"/>
      <c r="E154" s="87"/>
      <c r="F154" s="87"/>
      <c r="G154" s="87"/>
      <c r="H154" s="87"/>
      <c r="I154" s="34">
        <v>0</v>
      </c>
      <c r="J154" s="34">
        <f>SUM(J152:J153)</f>
        <v>0</v>
      </c>
      <c r="K154" s="35"/>
      <c r="L154" s="26"/>
      <c r="M154" s="136"/>
      <c r="N154" s="135"/>
      <c r="O154" s="26"/>
      <c r="P154" s="26"/>
      <c r="Q154" s="26"/>
      <c r="R154" s="26"/>
      <c r="S154" s="26"/>
      <c r="Z154" s="53"/>
      <c r="AA154" s="53"/>
      <c r="AB154" s="53"/>
      <c r="AC154" s="53"/>
    </row>
    <row r="155" spans="2:29" s="24" customFormat="1" ht="15.6" hidden="1" customHeight="1" x14ac:dyDescent="0.2">
      <c r="B155" s="86"/>
      <c r="C155" s="87"/>
      <c r="D155" s="87"/>
      <c r="E155" s="87"/>
      <c r="F155" s="87"/>
      <c r="G155" s="87"/>
      <c r="H155" s="87"/>
      <c r="I155" s="88">
        <f>I154+J154</f>
        <v>0</v>
      </c>
      <c r="J155" s="89"/>
      <c r="K155" s="35"/>
      <c r="L155" s="26"/>
      <c r="M155" s="136"/>
      <c r="N155" s="136"/>
      <c r="O155" s="134"/>
      <c r="P155" s="26"/>
      <c r="Q155" s="26"/>
      <c r="R155" s="26"/>
      <c r="S155" s="26"/>
      <c r="V155" s="36"/>
      <c r="Z155" s="53"/>
      <c r="AA155" s="53"/>
      <c r="AB155" s="53"/>
      <c r="AC155" s="53"/>
    </row>
    <row r="156" spans="2:29" s="24" customFormat="1" ht="15.6" hidden="1" customHeight="1" x14ac:dyDescent="0.2">
      <c r="B156" s="37"/>
      <c r="C156" s="37"/>
      <c r="D156" s="37"/>
      <c r="E156" s="37"/>
      <c r="F156" s="37"/>
      <c r="G156" s="37"/>
      <c r="H156" s="37"/>
      <c r="I156" s="38"/>
      <c r="J156" s="38"/>
      <c r="K156" s="39"/>
      <c r="L156" s="26"/>
      <c r="M156" s="136"/>
      <c r="N156" s="136"/>
      <c r="O156" s="134"/>
      <c r="P156" s="26"/>
      <c r="Q156" s="26"/>
      <c r="R156" s="26"/>
      <c r="S156" s="26"/>
      <c r="V156" s="36"/>
      <c r="Z156" s="53"/>
      <c r="AA156" s="53"/>
      <c r="AB156" s="53"/>
      <c r="AC156" s="53"/>
    </row>
    <row r="157" spans="2:29" s="24" customFormat="1" ht="36" hidden="1" customHeight="1" x14ac:dyDescent="0.2">
      <c r="B157" s="94" t="s">
        <v>77</v>
      </c>
      <c r="C157" s="94"/>
      <c r="D157" s="94"/>
      <c r="E157" s="94"/>
      <c r="F157" s="94"/>
      <c r="G157" s="94"/>
      <c r="H157" s="94"/>
      <c r="I157" s="94"/>
      <c r="J157" s="94"/>
      <c r="K157" s="94"/>
      <c r="Z157" s="53"/>
      <c r="AA157" s="53"/>
      <c r="AB157" s="53"/>
      <c r="AC157" s="53"/>
    </row>
    <row r="158" spans="2:29" s="24" customFormat="1" hidden="1" x14ac:dyDescent="0.2">
      <c r="B158" s="80" t="s">
        <v>3</v>
      </c>
      <c r="C158" s="81"/>
      <c r="D158" s="81"/>
      <c r="E158" s="81"/>
      <c r="F158" s="81"/>
      <c r="G158" s="82"/>
      <c r="H158" s="29" t="s">
        <v>39</v>
      </c>
      <c r="I158" s="29" t="s">
        <v>6</v>
      </c>
      <c r="J158" s="29" t="s">
        <v>7</v>
      </c>
      <c r="K158" s="29" t="s">
        <v>2</v>
      </c>
      <c r="Z158" s="53"/>
      <c r="AA158" s="53"/>
      <c r="AB158" s="53"/>
      <c r="AC158" s="53"/>
    </row>
    <row r="159" spans="2:29" s="24" customFormat="1" ht="20.25" hidden="1" customHeight="1" x14ac:dyDescent="0.2">
      <c r="B159" s="83" t="s">
        <v>78</v>
      </c>
      <c r="C159" s="84"/>
      <c r="D159" s="84"/>
      <c r="E159" s="84"/>
      <c r="F159" s="84"/>
      <c r="G159" s="85"/>
      <c r="H159" s="30" t="s">
        <v>46</v>
      </c>
      <c r="I159" s="31"/>
      <c r="J159" s="32"/>
      <c r="K159" s="33" t="s">
        <v>42</v>
      </c>
      <c r="Z159" s="53"/>
      <c r="AA159" s="53"/>
      <c r="AB159" s="53"/>
      <c r="AC159" s="53"/>
    </row>
    <row r="160" spans="2:29" s="24" customFormat="1" ht="20.25" hidden="1" customHeight="1" x14ac:dyDescent="0.2">
      <c r="B160" s="83" t="s">
        <v>105</v>
      </c>
      <c r="C160" s="84"/>
      <c r="D160" s="84"/>
      <c r="E160" s="84"/>
      <c r="F160" s="84"/>
      <c r="G160" s="85"/>
      <c r="H160" s="30" t="s">
        <v>46</v>
      </c>
      <c r="I160" s="31"/>
      <c r="J160" s="32"/>
      <c r="K160" s="33" t="s">
        <v>42</v>
      </c>
      <c r="Z160" s="53"/>
      <c r="AA160" s="53"/>
      <c r="AB160" s="53"/>
      <c r="AC160" s="53"/>
    </row>
    <row r="161" spans="2:29" s="24" customFormat="1" ht="33" hidden="1" customHeight="1" x14ac:dyDescent="0.2">
      <c r="B161" s="83" t="s">
        <v>106</v>
      </c>
      <c r="C161" s="84"/>
      <c r="D161" s="84"/>
      <c r="E161" s="84"/>
      <c r="F161" s="84"/>
      <c r="G161" s="85"/>
      <c r="H161" s="30" t="s">
        <v>46</v>
      </c>
      <c r="I161" s="31"/>
      <c r="J161" s="32"/>
      <c r="K161" s="33" t="s">
        <v>42</v>
      </c>
      <c r="Z161" s="53"/>
      <c r="AA161" s="53"/>
      <c r="AB161" s="53"/>
      <c r="AC161" s="53"/>
    </row>
    <row r="162" spans="2:29" s="24" customFormat="1" ht="32.25" hidden="1" customHeight="1" x14ac:dyDescent="0.2">
      <c r="B162" s="83" t="s">
        <v>107</v>
      </c>
      <c r="C162" s="84"/>
      <c r="D162" s="84"/>
      <c r="E162" s="84"/>
      <c r="F162" s="84"/>
      <c r="G162" s="85"/>
      <c r="H162" s="30" t="s">
        <v>46</v>
      </c>
      <c r="I162" s="31"/>
      <c r="J162" s="32"/>
      <c r="K162" s="33" t="s">
        <v>42</v>
      </c>
      <c r="Z162" s="53"/>
      <c r="AA162" s="53"/>
      <c r="AB162" s="53"/>
      <c r="AC162" s="53"/>
    </row>
    <row r="163" spans="2:29" s="24" customFormat="1" ht="15.6" hidden="1" customHeight="1" x14ac:dyDescent="0.2">
      <c r="B163" s="86" t="s">
        <v>8</v>
      </c>
      <c r="C163" s="87"/>
      <c r="D163" s="87"/>
      <c r="E163" s="87"/>
      <c r="F163" s="87"/>
      <c r="G163" s="87"/>
      <c r="H163" s="87"/>
      <c r="I163" s="34">
        <v>0</v>
      </c>
      <c r="J163" s="34">
        <f>SUM(J159:J162)</f>
        <v>0</v>
      </c>
      <c r="K163" s="35"/>
      <c r="L163" s="26"/>
      <c r="M163" s="26"/>
      <c r="N163" s="26"/>
      <c r="O163" s="26"/>
      <c r="P163" s="26"/>
      <c r="Z163" s="53"/>
      <c r="AA163" s="53"/>
      <c r="AB163" s="53"/>
      <c r="AC163" s="53"/>
    </row>
    <row r="164" spans="2:29" s="24" customFormat="1" ht="15.6" hidden="1" customHeight="1" x14ac:dyDescent="0.2">
      <c r="B164" s="86"/>
      <c r="C164" s="87"/>
      <c r="D164" s="87"/>
      <c r="E164" s="87"/>
      <c r="F164" s="87"/>
      <c r="G164" s="87"/>
      <c r="H164" s="87"/>
      <c r="I164" s="88">
        <f>I163+J163</f>
        <v>0</v>
      </c>
      <c r="J164" s="89"/>
      <c r="K164" s="35"/>
      <c r="L164" s="26"/>
      <c r="M164" s="26"/>
      <c r="N164" s="26"/>
      <c r="O164" s="134"/>
      <c r="P164" s="26"/>
      <c r="Q164" s="26"/>
      <c r="R164" s="26"/>
      <c r="S164" s="26"/>
      <c r="V164" s="36"/>
      <c r="Z164" s="53"/>
      <c r="AA164" s="53"/>
      <c r="AB164" s="53"/>
      <c r="AC164" s="53"/>
    </row>
    <row r="165" spans="2:29" s="24" customFormat="1" ht="15.6" hidden="1" customHeight="1" x14ac:dyDescent="0.2">
      <c r="B165" s="37"/>
      <c r="C165" s="37"/>
      <c r="D165" s="37"/>
      <c r="E165" s="37"/>
      <c r="F165" s="37"/>
      <c r="G165" s="37"/>
      <c r="H165" s="37"/>
      <c r="I165" s="38"/>
      <c r="J165" s="38"/>
      <c r="K165" s="39"/>
      <c r="L165" s="26"/>
      <c r="M165" s="137"/>
      <c r="N165" s="136"/>
      <c r="O165" s="134"/>
      <c r="P165" s="26"/>
      <c r="Q165" s="26"/>
      <c r="R165" s="26"/>
      <c r="S165" s="26"/>
      <c r="V165" s="36"/>
      <c r="Z165" s="53"/>
      <c r="AA165" s="53"/>
      <c r="AB165" s="53"/>
      <c r="AC165" s="53"/>
    </row>
    <row r="166" spans="2:29" s="24" customFormat="1" ht="20.45" hidden="1" customHeight="1" x14ac:dyDescent="0.2">
      <c r="B166" s="94" t="s">
        <v>59</v>
      </c>
      <c r="C166" s="94"/>
      <c r="D166" s="94"/>
      <c r="E166" s="94"/>
      <c r="F166" s="94"/>
      <c r="G166" s="94"/>
      <c r="H166" s="94"/>
      <c r="I166" s="94"/>
      <c r="J166" s="94"/>
      <c r="K166" s="94"/>
      <c r="M166" s="135"/>
      <c r="N166" s="135"/>
      <c r="Z166" s="53"/>
      <c r="AA166" s="53"/>
      <c r="AB166" s="53"/>
      <c r="AC166" s="53"/>
    </row>
    <row r="167" spans="2:29" s="24" customFormat="1" hidden="1" x14ac:dyDescent="0.2">
      <c r="B167" s="80" t="s">
        <v>3</v>
      </c>
      <c r="C167" s="81"/>
      <c r="D167" s="81"/>
      <c r="E167" s="81"/>
      <c r="F167" s="81"/>
      <c r="G167" s="82"/>
      <c r="H167" s="29" t="s">
        <v>39</v>
      </c>
      <c r="I167" s="29" t="s">
        <v>6</v>
      </c>
      <c r="J167" s="29" t="s">
        <v>7</v>
      </c>
      <c r="K167" s="29" t="s">
        <v>2</v>
      </c>
      <c r="M167" s="135"/>
      <c r="N167" s="135"/>
      <c r="Z167" s="53"/>
      <c r="AA167" s="53"/>
      <c r="AB167" s="53"/>
      <c r="AC167" s="53"/>
    </row>
    <row r="168" spans="2:29" s="24" customFormat="1" ht="26.25" hidden="1" customHeight="1" x14ac:dyDescent="0.2">
      <c r="B168" s="83" t="s">
        <v>60</v>
      </c>
      <c r="C168" s="84"/>
      <c r="D168" s="84"/>
      <c r="E168" s="84"/>
      <c r="F168" s="84"/>
      <c r="G168" s="85"/>
      <c r="H168" s="30" t="s">
        <v>46</v>
      </c>
      <c r="I168" s="31"/>
      <c r="J168" s="32">
        <v>0</v>
      </c>
      <c r="K168" s="33" t="s">
        <v>42</v>
      </c>
      <c r="M168" s="135"/>
      <c r="N168" s="135"/>
      <c r="Z168" s="53"/>
      <c r="AA168" s="53"/>
      <c r="AB168" s="53"/>
      <c r="AC168" s="53"/>
    </row>
    <row r="169" spans="2:29" s="24" customFormat="1" ht="15.6" hidden="1" customHeight="1" x14ac:dyDescent="0.2">
      <c r="B169" s="113" t="s">
        <v>8</v>
      </c>
      <c r="C169" s="113"/>
      <c r="D169" s="113"/>
      <c r="E169" s="113"/>
      <c r="F169" s="113"/>
      <c r="G169" s="113"/>
      <c r="H169" s="113"/>
      <c r="I169" s="34">
        <v>0</v>
      </c>
      <c r="J169" s="34">
        <f>SUM(J168:J168)</f>
        <v>0</v>
      </c>
      <c r="K169" s="35"/>
      <c r="L169" s="26"/>
      <c r="M169" s="136"/>
      <c r="N169" s="135"/>
      <c r="O169" s="26"/>
      <c r="P169" s="26"/>
      <c r="Q169" s="26"/>
      <c r="R169" s="26"/>
      <c r="S169" s="26"/>
      <c r="Z169" s="53"/>
      <c r="AA169" s="53"/>
      <c r="AB169" s="53"/>
      <c r="AC169" s="53"/>
    </row>
    <row r="170" spans="2:29" s="24" customFormat="1" ht="15.6" hidden="1" customHeight="1" x14ac:dyDescent="0.2">
      <c r="B170" s="113"/>
      <c r="C170" s="113"/>
      <c r="D170" s="113"/>
      <c r="E170" s="113"/>
      <c r="F170" s="113"/>
      <c r="G170" s="113"/>
      <c r="H170" s="113"/>
      <c r="I170" s="142">
        <f>I169+J169</f>
        <v>0</v>
      </c>
      <c r="J170" s="142"/>
      <c r="K170" s="35"/>
      <c r="L170" s="26"/>
      <c r="M170" s="136"/>
      <c r="N170" s="136"/>
      <c r="O170" s="134"/>
      <c r="P170" s="26"/>
      <c r="Q170" s="26"/>
      <c r="R170" s="26"/>
      <c r="S170" s="26"/>
      <c r="V170" s="36"/>
      <c r="Z170" s="53"/>
      <c r="AA170" s="53"/>
      <c r="AB170" s="53"/>
      <c r="AC170" s="53"/>
    </row>
    <row r="171" spans="2:29" s="24" customFormat="1" ht="15.6" hidden="1" customHeight="1" x14ac:dyDescent="0.2">
      <c r="B171" s="47"/>
      <c r="C171" s="47"/>
      <c r="D171" s="47"/>
      <c r="E171" s="47"/>
      <c r="F171" s="47"/>
      <c r="G171" s="47"/>
      <c r="H171" s="47"/>
      <c r="I171" s="48"/>
      <c r="J171" s="48"/>
      <c r="K171" s="26"/>
      <c r="L171" s="26"/>
      <c r="M171" s="137"/>
      <c r="N171" s="136"/>
      <c r="O171" s="134"/>
      <c r="P171" s="26"/>
      <c r="Q171" s="26"/>
      <c r="R171" s="26"/>
      <c r="S171" s="26"/>
      <c r="V171" s="36"/>
      <c r="Z171" s="53"/>
      <c r="AA171" s="53"/>
      <c r="AB171" s="53"/>
      <c r="AC171" s="53"/>
    </row>
    <row r="172" spans="2:29" s="24" customFormat="1" ht="15.6" hidden="1" customHeight="1" x14ac:dyDescent="0.2">
      <c r="B172" s="47"/>
      <c r="C172" s="47"/>
      <c r="D172" s="47"/>
      <c r="E172" s="47"/>
      <c r="F172" s="47"/>
      <c r="G172" s="47"/>
      <c r="H172" s="47"/>
      <c r="I172" s="48"/>
      <c r="J172" s="48"/>
      <c r="K172" s="26"/>
      <c r="L172" s="26"/>
      <c r="M172" s="136"/>
      <c r="N172" s="136"/>
      <c r="O172" s="134"/>
      <c r="P172" s="26"/>
      <c r="Q172" s="26"/>
      <c r="R172" s="26"/>
      <c r="S172" s="26"/>
      <c r="V172" s="36"/>
      <c r="Z172" s="53"/>
      <c r="AA172" s="53"/>
      <c r="AB172" s="53"/>
      <c r="AC172" s="53"/>
    </row>
    <row r="173" spans="2:29" s="24" customFormat="1" ht="28.15" hidden="1" customHeight="1" x14ac:dyDescent="0.2">
      <c r="B173" s="94" t="s">
        <v>66</v>
      </c>
      <c r="C173" s="94"/>
      <c r="D173" s="94"/>
      <c r="E173" s="94"/>
      <c r="F173" s="94"/>
      <c r="G173" s="94"/>
      <c r="H173" s="94"/>
      <c r="I173" s="94"/>
      <c r="J173" s="94"/>
      <c r="K173" s="94"/>
      <c r="M173" s="135"/>
      <c r="N173" s="135"/>
      <c r="Z173" s="53"/>
      <c r="AA173" s="53"/>
      <c r="AB173" s="53"/>
      <c r="AC173" s="53"/>
    </row>
    <row r="174" spans="2:29" s="24" customFormat="1" ht="28.15" hidden="1" customHeight="1" x14ac:dyDescent="0.2"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M174" s="135"/>
      <c r="N174" s="135"/>
      <c r="Z174" s="53"/>
      <c r="AA174" s="53"/>
      <c r="AB174" s="53"/>
      <c r="AC174" s="53"/>
    </row>
    <row r="175" spans="2:29" s="24" customFormat="1" hidden="1" x14ac:dyDescent="0.2">
      <c r="B175" s="80" t="s">
        <v>3</v>
      </c>
      <c r="C175" s="81"/>
      <c r="D175" s="81"/>
      <c r="E175" s="81"/>
      <c r="F175" s="81"/>
      <c r="G175" s="82"/>
      <c r="H175" s="29" t="s">
        <v>39</v>
      </c>
      <c r="I175" s="29" t="s">
        <v>6</v>
      </c>
      <c r="J175" s="29" t="s">
        <v>7</v>
      </c>
      <c r="K175" s="29" t="s">
        <v>2</v>
      </c>
      <c r="M175" s="135"/>
      <c r="N175" s="135"/>
      <c r="Z175" s="53"/>
      <c r="AA175" s="53"/>
      <c r="AB175" s="53"/>
      <c r="AC175" s="53"/>
    </row>
    <row r="176" spans="2:29" s="24" customFormat="1" ht="37.15" hidden="1" customHeight="1" x14ac:dyDescent="0.2">
      <c r="B176" s="83" t="s">
        <v>44</v>
      </c>
      <c r="C176" s="84"/>
      <c r="D176" s="84"/>
      <c r="E176" s="84"/>
      <c r="F176" s="84"/>
      <c r="G176" s="85"/>
      <c r="H176" s="30" t="s">
        <v>65</v>
      </c>
      <c r="I176" s="31"/>
      <c r="J176" s="32"/>
      <c r="K176" s="49"/>
      <c r="M176" s="135"/>
      <c r="N176" s="135"/>
      <c r="Z176" s="53"/>
      <c r="AA176" s="53"/>
      <c r="AB176" s="53"/>
      <c r="AC176" s="53"/>
    </row>
    <row r="177" spans="2:29" s="24" customFormat="1" ht="15.6" hidden="1" customHeight="1" x14ac:dyDescent="0.2">
      <c r="B177" s="86" t="s">
        <v>8</v>
      </c>
      <c r="C177" s="87"/>
      <c r="D177" s="87"/>
      <c r="E177" s="87"/>
      <c r="F177" s="87"/>
      <c r="G177" s="87"/>
      <c r="H177" s="87"/>
      <c r="I177" s="34">
        <v>0</v>
      </c>
      <c r="J177" s="34">
        <f>SUM(J176:J176)</f>
        <v>0</v>
      </c>
      <c r="K177" s="35"/>
      <c r="L177" s="26"/>
      <c r="M177" s="136"/>
      <c r="N177" s="135"/>
      <c r="O177" s="26"/>
      <c r="P177" s="26"/>
      <c r="Q177" s="26"/>
      <c r="R177" s="26"/>
      <c r="S177" s="26"/>
      <c r="Z177" s="53"/>
      <c r="AA177" s="53"/>
      <c r="AB177" s="53"/>
      <c r="AC177" s="53"/>
    </row>
    <row r="178" spans="2:29" s="24" customFormat="1" ht="15.6" hidden="1" customHeight="1" x14ac:dyDescent="0.2">
      <c r="B178" s="86"/>
      <c r="C178" s="87"/>
      <c r="D178" s="87"/>
      <c r="E178" s="87"/>
      <c r="F178" s="87"/>
      <c r="G178" s="87"/>
      <c r="H178" s="87"/>
      <c r="I178" s="88">
        <f>I177+J177</f>
        <v>0</v>
      </c>
      <c r="J178" s="89"/>
      <c r="K178" s="35"/>
      <c r="L178" s="26"/>
      <c r="M178" s="137"/>
      <c r="N178" s="136"/>
      <c r="O178" s="134"/>
      <c r="P178" s="26"/>
      <c r="Q178" s="26"/>
      <c r="R178" s="26"/>
      <c r="S178" s="26"/>
      <c r="V178" s="36"/>
      <c r="Z178" s="53"/>
      <c r="AA178" s="53"/>
      <c r="AB178" s="53"/>
      <c r="AC178" s="53"/>
    </row>
    <row r="179" spans="2:29" s="24" customFormat="1" ht="15.6" hidden="1" customHeight="1" x14ac:dyDescent="0.2">
      <c r="B179" s="47"/>
      <c r="C179" s="47"/>
      <c r="D179" s="47"/>
      <c r="E179" s="47"/>
      <c r="F179" s="47"/>
      <c r="G179" s="47"/>
      <c r="H179" s="47"/>
      <c r="I179" s="48"/>
      <c r="J179" s="48"/>
      <c r="K179" s="26"/>
      <c r="L179" s="36"/>
      <c r="M179" s="137"/>
      <c r="N179" s="136"/>
      <c r="O179" s="26"/>
      <c r="P179" s="26"/>
      <c r="S179" s="36"/>
      <c r="Z179" s="53"/>
      <c r="AA179" s="53"/>
      <c r="AB179" s="53"/>
      <c r="AC179" s="53"/>
    </row>
    <row r="180" spans="2:29" s="24" customFormat="1" hidden="1" x14ac:dyDescent="0.2">
      <c r="B180" s="92" t="s">
        <v>1</v>
      </c>
      <c r="C180" s="92"/>
      <c r="D180" s="92"/>
      <c r="E180" s="92"/>
      <c r="F180" s="92"/>
      <c r="G180" s="92"/>
      <c r="L180" s="26"/>
      <c r="M180" s="143"/>
      <c r="N180" s="135"/>
      <c r="Z180" s="53"/>
      <c r="AA180" s="53"/>
      <c r="AB180" s="53"/>
      <c r="AC180" s="53"/>
    </row>
    <row r="181" spans="2:29" s="24" customFormat="1" ht="22.5" hidden="1" customHeight="1" x14ac:dyDescent="0.2">
      <c r="B181" s="94" t="s">
        <v>79</v>
      </c>
      <c r="C181" s="94"/>
      <c r="D181" s="94"/>
      <c r="E181" s="94"/>
      <c r="F181" s="94"/>
      <c r="G181" s="94"/>
      <c r="H181" s="94"/>
      <c r="I181" s="94"/>
      <c r="J181" s="94"/>
      <c r="K181" s="94"/>
      <c r="M181" s="135"/>
      <c r="N181" s="135"/>
      <c r="Z181" s="53"/>
      <c r="AA181" s="53"/>
      <c r="AB181" s="53"/>
      <c r="AC181" s="53"/>
    </row>
    <row r="182" spans="2:29" s="24" customFormat="1" hidden="1" x14ac:dyDescent="0.2">
      <c r="B182" s="80" t="s">
        <v>3</v>
      </c>
      <c r="C182" s="81"/>
      <c r="D182" s="81"/>
      <c r="E182" s="81"/>
      <c r="F182" s="81"/>
      <c r="G182" s="82"/>
      <c r="H182" s="41" t="s">
        <v>4</v>
      </c>
      <c r="I182" s="41" t="s">
        <v>6</v>
      </c>
      <c r="J182" s="41" t="s">
        <v>7</v>
      </c>
      <c r="K182" s="41" t="s">
        <v>2</v>
      </c>
      <c r="M182" s="135"/>
      <c r="N182" s="135"/>
      <c r="Z182" s="53"/>
      <c r="AA182" s="53"/>
      <c r="AB182" s="53"/>
      <c r="AC182" s="53"/>
    </row>
    <row r="183" spans="2:29" s="24" customFormat="1" ht="24.75" hidden="1" customHeight="1" x14ac:dyDescent="0.2">
      <c r="B183" s="83" t="s">
        <v>80</v>
      </c>
      <c r="C183" s="84"/>
      <c r="D183" s="84"/>
      <c r="E183" s="84"/>
      <c r="F183" s="84"/>
      <c r="G183" s="85"/>
      <c r="H183" s="30" t="s">
        <v>20</v>
      </c>
      <c r="I183" s="31"/>
      <c r="J183" s="32">
        <v>0</v>
      </c>
      <c r="K183" s="33" t="s">
        <v>9</v>
      </c>
      <c r="M183" s="135"/>
      <c r="N183" s="135"/>
      <c r="Z183" s="53"/>
      <c r="AA183" s="53"/>
      <c r="AB183" s="53"/>
      <c r="AC183" s="53"/>
    </row>
    <row r="184" spans="2:29" s="24" customFormat="1" ht="15.6" hidden="1" customHeight="1" x14ac:dyDescent="0.2">
      <c r="B184" s="86" t="s">
        <v>8</v>
      </c>
      <c r="C184" s="87"/>
      <c r="D184" s="87"/>
      <c r="E184" s="87"/>
      <c r="F184" s="87"/>
      <c r="G184" s="87"/>
      <c r="H184" s="112"/>
      <c r="I184" s="34">
        <f>SUM(I183:I183)</f>
        <v>0</v>
      </c>
      <c r="J184" s="34">
        <f>SUM(J183:J183)</f>
        <v>0</v>
      </c>
      <c r="K184" s="35"/>
      <c r="L184" s="26"/>
      <c r="M184" s="136"/>
      <c r="N184" s="136"/>
      <c r="Z184" s="53"/>
      <c r="AA184" s="53"/>
      <c r="AB184" s="53"/>
      <c r="AC184" s="53"/>
    </row>
    <row r="185" spans="2:29" s="24" customFormat="1" ht="15.6" hidden="1" customHeight="1" x14ac:dyDescent="0.2">
      <c r="B185" s="86"/>
      <c r="C185" s="87"/>
      <c r="D185" s="87"/>
      <c r="E185" s="87"/>
      <c r="F185" s="87"/>
      <c r="G185" s="87"/>
      <c r="H185" s="87"/>
      <c r="I185" s="88">
        <f>I184+J184</f>
        <v>0</v>
      </c>
      <c r="J185" s="89"/>
      <c r="K185" s="35"/>
      <c r="L185" s="26"/>
      <c r="M185" s="136"/>
      <c r="N185" s="136"/>
      <c r="Z185" s="53"/>
      <c r="AA185" s="53"/>
      <c r="AB185" s="53"/>
      <c r="AC185" s="53"/>
    </row>
    <row r="186" spans="2:29" s="24" customFormat="1" ht="15.6" hidden="1" customHeight="1" x14ac:dyDescent="0.2">
      <c r="B186" s="37"/>
      <c r="C186" s="37"/>
      <c r="D186" s="37"/>
      <c r="E186" s="37"/>
      <c r="F186" s="37"/>
      <c r="G186" s="37"/>
      <c r="H186" s="37"/>
      <c r="I186" s="38"/>
      <c r="J186" s="38"/>
      <c r="K186" s="39"/>
      <c r="L186" s="26"/>
      <c r="M186" s="136"/>
      <c r="N186" s="136"/>
      <c r="Z186" s="53"/>
      <c r="AA186" s="53"/>
      <c r="AB186" s="53"/>
      <c r="AC186" s="53"/>
    </row>
    <row r="187" spans="2:29" s="24" customFormat="1" ht="38.25" hidden="1" customHeight="1" x14ac:dyDescent="0.2">
      <c r="B187" s="94" t="s">
        <v>27</v>
      </c>
      <c r="C187" s="94"/>
      <c r="D187" s="94"/>
      <c r="E187" s="94"/>
      <c r="F187" s="94"/>
      <c r="G187" s="94"/>
      <c r="H187" s="94"/>
      <c r="I187" s="94"/>
      <c r="J187" s="94"/>
      <c r="K187" s="94"/>
      <c r="M187" s="135"/>
      <c r="N187" s="135"/>
      <c r="Z187" s="53"/>
      <c r="AA187" s="53"/>
      <c r="AB187" s="53"/>
      <c r="AC187" s="53"/>
    </row>
    <row r="188" spans="2:29" s="24" customFormat="1" ht="23.45" hidden="1" customHeight="1" x14ac:dyDescent="0.2">
      <c r="B188" s="80" t="s">
        <v>3</v>
      </c>
      <c r="C188" s="81"/>
      <c r="D188" s="81"/>
      <c r="E188" s="81"/>
      <c r="F188" s="81"/>
      <c r="G188" s="82"/>
      <c r="H188" s="41" t="s">
        <v>4</v>
      </c>
      <c r="I188" s="41" t="s">
        <v>6</v>
      </c>
      <c r="J188" s="41" t="s">
        <v>7</v>
      </c>
      <c r="K188" s="41" t="s">
        <v>2</v>
      </c>
      <c r="M188" s="135"/>
      <c r="N188" s="135"/>
      <c r="Z188" s="53"/>
      <c r="AA188" s="53"/>
      <c r="AB188" s="53"/>
      <c r="AC188" s="53"/>
    </row>
    <row r="189" spans="2:29" s="24" customFormat="1" ht="33.75" hidden="1" customHeight="1" x14ac:dyDescent="0.2">
      <c r="B189" s="83" t="s">
        <v>28</v>
      </c>
      <c r="C189" s="84"/>
      <c r="D189" s="84"/>
      <c r="E189" s="84"/>
      <c r="F189" s="84"/>
      <c r="G189" s="85"/>
      <c r="H189" s="30" t="s">
        <v>20</v>
      </c>
      <c r="I189" s="31"/>
      <c r="J189" s="32">
        <v>0</v>
      </c>
      <c r="K189" s="33" t="s">
        <v>9</v>
      </c>
      <c r="M189" s="135"/>
      <c r="N189" s="135"/>
      <c r="Z189" s="53"/>
      <c r="AA189" s="53"/>
      <c r="AB189" s="53"/>
      <c r="AC189" s="53"/>
    </row>
    <row r="190" spans="2:29" s="24" customFormat="1" ht="15.6" hidden="1" customHeight="1" x14ac:dyDescent="0.2">
      <c r="B190" s="86" t="s">
        <v>8</v>
      </c>
      <c r="C190" s="87"/>
      <c r="D190" s="87"/>
      <c r="E190" s="87"/>
      <c r="F190" s="87"/>
      <c r="G190" s="87"/>
      <c r="H190" s="112"/>
      <c r="I190" s="34">
        <f>SUM(I189:I189)</f>
        <v>0</v>
      </c>
      <c r="J190" s="34">
        <f>SUM(J189:J189)</f>
        <v>0</v>
      </c>
      <c r="K190" s="35"/>
      <c r="L190" s="26"/>
      <c r="M190" s="136"/>
      <c r="N190" s="136"/>
      <c r="Z190" s="53"/>
      <c r="AA190" s="53"/>
      <c r="AB190" s="53"/>
      <c r="AC190" s="53"/>
    </row>
    <row r="191" spans="2:29" s="24" customFormat="1" ht="15.6" hidden="1" customHeight="1" x14ac:dyDescent="0.2">
      <c r="B191" s="86"/>
      <c r="C191" s="87"/>
      <c r="D191" s="87"/>
      <c r="E191" s="87"/>
      <c r="F191" s="87"/>
      <c r="G191" s="87"/>
      <c r="H191" s="87"/>
      <c r="I191" s="88">
        <f>I190+J190</f>
        <v>0</v>
      </c>
      <c r="J191" s="89"/>
      <c r="K191" s="35"/>
      <c r="L191" s="26"/>
      <c r="M191" s="136"/>
      <c r="N191" s="136"/>
      <c r="Z191" s="53"/>
      <c r="AA191" s="53"/>
      <c r="AB191" s="53"/>
      <c r="AC191" s="53"/>
    </row>
    <row r="192" spans="2:29" s="24" customFormat="1" ht="15.6" hidden="1" customHeight="1" x14ac:dyDescent="0.2">
      <c r="B192" s="37"/>
      <c r="C192" s="37"/>
      <c r="D192" s="37"/>
      <c r="E192" s="37"/>
      <c r="F192" s="37"/>
      <c r="G192" s="37"/>
      <c r="H192" s="37"/>
      <c r="I192" s="38"/>
      <c r="J192" s="38"/>
      <c r="K192" s="39"/>
      <c r="L192" s="26"/>
      <c r="M192" s="136"/>
      <c r="N192" s="136"/>
      <c r="Z192" s="53"/>
      <c r="AA192" s="53"/>
      <c r="AB192" s="53"/>
      <c r="AC192" s="53"/>
    </row>
    <row r="193" spans="2:29" s="24" customFormat="1" ht="24.75" hidden="1" customHeight="1" x14ac:dyDescent="0.2">
      <c r="B193" s="94" t="s">
        <v>82</v>
      </c>
      <c r="C193" s="94"/>
      <c r="D193" s="94"/>
      <c r="E193" s="94"/>
      <c r="F193" s="94"/>
      <c r="G193" s="94"/>
      <c r="H193" s="94"/>
      <c r="I193" s="94"/>
      <c r="J193" s="94"/>
      <c r="K193" s="94"/>
      <c r="M193" s="135"/>
      <c r="N193" s="135"/>
      <c r="Z193" s="53"/>
      <c r="AA193" s="53"/>
      <c r="AB193" s="53"/>
      <c r="AC193" s="53"/>
    </row>
    <row r="194" spans="2:29" s="24" customFormat="1" hidden="1" x14ac:dyDescent="0.2">
      <c r="B194" s="80" t="s">
        <v>3</v>
      </c>
      <c r="C194" s="81"/>
      <c r="D194" s="81"/>
      <c r="E194" s="81"/>
      <c r="F194" s="81"/>
      <c r="G194" s="82"/>
      <c r="H194" s="41" t="s">
        <v>4</v>
      </c>
      <c r="I194" s="41" t="s">
        <v>6</v>
      </c>
      <c r="J194" s="41" t="s">
        <v>7</v>
      </c>
      <c r="K194" s="41" t="s">
        <v>2</v>
      </c>
      <c r="M194" s="135"/>
      <c r="N194" s="135"/>
      <c r="Z194" s="53"/>
      <c r="AA194" s="53"/>
      <c r="AB194" s="53"/>
      <c r="AC194" s="53"/>
    </row>
    <row r="195" spans="2:29" s="24" customFormat="1" ht="22.5" hidden="1" customHeight="1" x14ac:dyDescent="0.2">
      <c r="B195" s="83" t="s">
        <v>104</v>
      </c>
      <c r="C195" s="84"/>
      <c r="D195" s="84"/>
      <c r="E195" s="84"/>
      <c r="F195" s="84"/>
      <c r="G195" s="85"/>
      <c r="H195" s="30" t="s">
        <v>81</v>
      </c>
      <c r="I195" s="31"/>
      <c r="J195" s="32">
        <v>0</v>
      </c>
      <c r="K195" s="33" t="s">
        <v>9</v>
      </c>
      <c r="M195" s="135"/>
      <c r="N195" s="135"/>
      <c r="Z195" s="53"/>
      <c r="AA195" s="53"/>
      <c r="AB195" s="53"/>
      <c r="AC195" s="53"/>
    </row>
    <row r="196" spans="2:29" s="24" customFormat="1" ht="28.9" hidden="1" customHeight="1" x14ac:dyDescent="0.2">
      <c r="B196" s="83" t="s">
        <v>103</v>
      </c>
      <c r="C196" s="84"/>
      <c r="D196" s="84"/>
      <c r="E196" s="84"/>
      <c r="F196" s="84"/>
      <c r="G196" s="85"/>
      <c r="H196" s="30" t="s">
        <v>81</v>
      </c>
      <c r="I196" s="31"/>
      <c r="J196" s="32">
        <v>0</v>
      </c>
      <c r="K196" s="33" t="s">
        <v>9</v>
      </c>
      <c r="M196" s="135"/>
      <c r="N196" s="135"/>
      <c r="Z196" s="53"/>
      <c r="AA196" s="53"/>
      <c r="AB196" s="53"/>
      <c r="AC196" s="53"/>
    </row>
    <row r="197" spans="2:29" s="24" customFormat="1" ht="15.6" hidden="1" customHeight="1" x14ac:dyDescent="0.2">
      <c r="B197" s="86" t="s">
        <v>8</v>
      </c>
      <c r="C197" s="87"/>
      <c r="D197" s="87"/>
      <c r="E197" s="87"/>
      <c r="F197" s="87"/>
      <c r="G197" s="87"/>
      <c r="H197" s="112"/>
      <c r="I197" s="34">
        <f>SUM(I195:I196)</f>
        <v>0</v>
      </c>
      <c r="J197" s="34">
        <f>SUM(J195:J196)</f>
        <v>0</v>
      </c>
      <c r="K197" s="35"/>
      <c r="L197" s="26"/>
      <c r="M197" s="136"/>
      <c r="N197" s="136"/>
      <c r="Z197" s="53"/>
      <c r="AA197" s="53"/>
      <c r="AB197" s="53"/>
      <c r="AC197" s="53"/>
    </row>
    <row r="198" spans="2:29" s="24" customFormat="1" ht="15.6" hidden="1" customHeight="1" x14ac:dyDescent="0.2">
      <c r="B198" s="86"/>
      <c r="C198" s="87"/>
      <c r="D198" s="87"/>
      <c r="E198" s="87"/>
      <c r="F198" s="87"/>
      <c r="G198" s="87"/>
      <c r="H198" s="87"/>
      <c r="I198" s="88">
        <f>I197+J197</f>
        <v>0</v>
      </c>
      <c r="J198" s="89"/>
      <c r="K198" s="35"/>
      <c r="L198" s="26"/>
      <c r="M198" s="136"/>
      <c r="N198" s="136"/>
      <c r="Z198" s="53"/>
      <c r="AA198" s="53"/>
      <c r="AB198" s="53"/>
      <c r="AC198" s="53"/>
    </row>
    <row r="199" spans="2:29" s="24" customFormat="1" ht="15.6" hidden="1" customHeight="1" x14ac:dyDescent="0.2">
      <c r="B199" s="47"/>
      <c r="C199" s="47"/>
      <c r="D199" s="47"/>
      <c r="E199" s="47"/>
      <c r="F199" s="47"/>
      <c r="G199" s="47"/>
      <c r="H199" s="47"/>
      <c r="I199" s="48"/>
      <c r="J199" s="48"/>
      <c r="K199" s="26"/>
      <c r="L199" s="26"/>
      <c r="M199" s="136"/>
      <c r="N199" s="136"/>
      <c r="Z199" s="53"/>
      <c r="AA199" s="53"/>
      <c r="AB199" s="53"/>
      <c r="AC199" s="53"/>
    </row>
    <row r="200" spans="2:29" s="24" customFormat="1" ht="15.6" hidden="1" customHeight="1" x14ac:dyDescent="0.2">
      <c r="B200" s="37"/>
      <c r="C200" s="37"/>
      <c r="D200" s="37"/>
      <c r="E200" s="37"/>
      <c r="F200" s="37"/>
      <c r="G200" s="37"/>
      <c r="H200" s="37"/>
      <c r="I200" s="38"/>
      <c r="J200" s="38"/>
      <c r="K200" s="39"/>
      <c r="L200" s="26"/>
      <c r="M200" s="136"/>
      <c r="N200" s="136"/>
      <c r="Z200" s="53"/>
      <c r="AA200" s="53"/>
      <c r="AB200" s="53"/>
      <c r="AC200" s="53"/>
    </row>
    <row r="201" spans="2:29" s="24" customFormat="1" ht="27.75" hidden="1" customHeight="1" x14ac:dyDescent="0.2">
      <c r="B201" s="94" t="s">
        <v>83</v>
      </c>
      <c r="C201" s="94"/>
      <c r="D201" s="94"/>
      <c r="E201" s="94"/>
      <c r="F201" s="94"/>
      <c r="G201" s="94"/>
      <c r="H201" s="94"/>
      <c r="I201" s="94"/>
      <c r="J201" s="94"/>
      <c r="K201" s="94"/>
      <c r="M201" s="135"/>
      <c r="N201" s="135"/>
      <c r="Z201" s="53"/>
      <c r="AA201" s="53"/>
      <c r="AB201" s="53"/>
      <c r="AC201" s="53"/>
    </row>
    <row r="202" spans="2:29" s="24" customFormat="1" hidden="1" x14ac:dyDescent="0.2">
      <c r="B202" s="80" t="s">
        <v>3</v>
      </c>
      <c r="C202" s="81"/>
      <c r="D202" s="81"/>
      <c r="E202" s="81"/>
      <c r="F202" s="81"/>
      <c r="G202" s="82"/>
      <c r="H202" s="41" t="s">
        <v>4</v>
      </c>
      <c r="I202" s="41" t="s">
        <v>6</v>
      </c>
      <c r="J202" s="41" t="s">
        <v>7</v>
      </c>
      <c r="K202" s="41" t="s">
        <v>2</v>
      </c>
      <c r="M202" s="135"/>
      <c r="N202" s="135"/>
      <c r="Z202" s="53"/>
      <c r="AA202" s="53"/>
      <c r="AB202" s="53"/>
      <c r="AC202" s="53"/>
    </row>
    <row r="203" spans="2:29" s="24" customFormat="1" ht="27" hidden="1" customHeight="1" x14ac:dyDescent="0.2">
      <c r="B203" s="83" t="s">
        <v>84</v>
      </c>
      <c r="C203" s="84"/>
      <c r="D203" s="84"/>
      <c r="E203" s="84"/>
      <c r="F203" s="84"/>
      <c r="G203" s="85"/>
      <c r="H203" s="30" t="s">
        <v>85</v>
      </c>
      <c r="I203" s="31"/>
      <c r="J203" s="32"/>
      <c r="K203" s="33" t="s">
        <v>9</v>
      </c>
      <c r="M203" s="135"/>
      <c r="N203" s="135"/>
      <c r="Z203" s="53"/>
      <c r="AA203" s="53"/>
      <c r="AB203" s="53"/>
      <c r="AC203" s="53"/>
    </row>
    <row r="204" spans="2:29" s="24" customFormat="1" ht="15.6" hidden="1" customHeight="1" x14ac:dyDescent="0.2">
      <c r="B204" s="86" t="s">
        <v>8</v>
      </c>
      <c r="C204" s="87"/>
      <c r="D204" s="87"/>
      <c r="E204" s="87"/>
      <c r="F204" s="87"/>
      <c r="G204" s="87"/>
      <c r="H204" s="112"/>
      <c r="I204" s="34">
        <f>SUM(I203:I203)</f>
        <v>0</v>
      </c>
      <c r="J204" s="34">
        <f>SUM(J203:J203)</f>
        <v>0</v>
      </c>
      <c r="K204" s="35"/>
      <c r="L204" s="26"/>
      <c r="M204" s="136"/>
      <c r="N204" s="136"/>
      <c r="Z204" s="53"/>
      <c r="AA204" s="53"/>
      <c r="AB204" s="53"/>
      <c r="AC204" s="53"/>
    </row>
    <row r="205" spans="2:29" s="24" customFormat="1" ht="15.6" hidden="1" customHeight="1" x14ac:dyDescent="0.2">
      <c r="B205" s="86"/>
      <c r="C205" s="87"/>
      <c r="D205" s="87"/>
      <c r="E205" s="87"/>
      <c r="F205" s="87"/>
      <c r="G205" s="87"/>
      <c r="H205" s="87"/>
      <c r="I205" s="88">
        <f>I204+J204</f>
        <v>0</v>
      </c>
      <c r="J205" s="89"/>
      <c r="K205" s="35"/>
      <c r="L205" s="26"/>
      <c r="M205" s="136"/>
      <c r="N205" s="136"/>
      <c r="Z205" s="53"/>
      <c r="AA205" s="53"/>
      <c r="AB205" s="53"/>
      <c r="AC205" s="53"/>
    </row>
    <row r="206" spans="2:29" s="24" customFormat="1" hidden="1" x14ac:dyDescent="0.2"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M206" s="135"/>
      <c r="N206" s="135"/>
      <c r="Z206" s="53"/>
      <c r="AA206" s="53"/>
      <c r="AB206" s="53"/>
      <c r="AC206" s="53"/>
    </row>
    <row r="207" spans="2:29" s="24" customFormat="1" ht="23.45" hidden="1" customHeight="1" x14ac:dyDescent="0.2">
      <c r="B207" s="79" t="s">
        <v>50</v>
      </c>
      <c r="C207" s="79"/>
      <c r="D207" s="79"/>
      <c r="E207" s="79"/>
      <c r="F207" s="79"/>
      <c r="G207" s="79"/>
      <c r="H207" s="79"/>
      <c r="I207" s="79"/>
      <c r="J207" s="79"/>
      <c r="K207" s="79"/>
      <c r="M207" s="135"/>
      <c r="N207" s="135"/>
      <c r="Z207" s="53"/>
      <c r="AA207" s="53"/>
      <c r="AB207" s="53"/>
      <c r="AC207" s="53"/>
    </row>
    <row r="208" spans="2:29" s="24" customFormat="1" ht="7.5" hidden="1" customHeight="1" x14ac:dyDescent="0.2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M208" s="135"/>
      <c r="N208" s="135"/>
      <c r="Z208" s="53"/>
      <c r="AA208" s="53"/>
      <c r="AB208" s="53"/>
      <c r="AC208" s="53"/>
    </row>
    <row r="209" spans="2:29" s="24" customFormat="1" ht="24.6" hidden="1" customHeight="1" x14ac:dyDescent="0.2">
      <c r="B209" s="80" t="s">
        <v>10</v>
      </c>
      <c r="C209" s="81"/>
      <c r="D209" s="81"/>
      <c r="E209" s="81"/>
      <c r="F209" s="81"/>
      <c r="G209" s="82"/>
      <c r="H209" s="41" t="s">
        <v>4</v>
      </c>
      <c r="I209" s="41" t="s">
        <v>6</v>
      </c>
      <c r="J209" s="41" t="s">
        <v>7</v>
      </c>
      <c r="K209" s="41" t="s">
        <v>2</v>
      </c>
      <c r="M209" s="135"/>
      <c r="N209" s="135"/>
      <c r="Z209" s="53"/>
      <c r="AA209" s="53"/>
      <c r="AB209" s="53"/>
      <c r="AC209" s="53"/>
    </row>
    <row r="210" spans="2:29" s="24" customFormat="1" ht="24" hidden="1" customHeight="1" x14ac:dyDescent="0.2">
      <c r="B210" s="83" t="s">
        <v>86</v>
      </c>
      <c r="C210" s="84"/>
      <c r="D210" s="84"/>
      <c r="E210" s="84"/>
      <c r="F210" s="84"/>
      <c r="G210" s="85"/>
      <c r="H210" s="30" t="s">
        <v>12</v>
      </c>
      <c r="I210" s="32"/>
      <c r="J210" s="32">
        <v>0</v>
      </c>
      <c r="K210" s="33" t="s">
        <v>9</v>
      </c>
      <c r="M210" s="135"/>
      <c r="N210" s="135"/>
      <c r="Z210" s="53"/>
      <c r="AA210" s="53"/>
      <c r="AB210" s="53"/>
      <c r="AC210" s="53"/>
    </row>
    <row r="211" spans="2:29" s="24" customFormat="1" ht="24" hidden="1" customHeight="1" x14ac:dyDescent="0.2">
      <c r="B211" s="83" t="s">
        <v>67</v>
      </c>
      <c r="C211" s="84"/>
      <c r="D211" s="84"/>
      <c r="E211" s="84"/>
      <c r="F211" s="84"/>
      <c r="G211" s="85"/>
      <c r="H211" s="30" t="s">
        <v>12</v>
      </c>
      <c r="I211" s="32"/>
      <c r="J211" s="32">
        <v>0</v>
      </c>
      <c r="K211" s="33" t="s">
        <v>9</v>
      </c>
      <c r="M211" s="135"/>
      <c r="N211" s="135"/>
      <c r="Z211" s="53"/>
      <c r="AA211" s="53"/>
      <c r="AB211" s="53"/>
      <c r="AC211" s="53"/>
    </row>
    <row r="212" spans="2:29" s="24" customFormat="1" ht="34.9" hidden="1" customHeight="1" x14ac:dyDescent="0.2">
      <c r="B212" s="83" t="s">
        <v>75</v>
      </c>
      <c r="C212" s="84"/>
      <c r="D212" s="84"/>
      <c r="E212" s="84"/>
      <c r="F212" s="84"/>
      <c r="G212" s="85"/>
      <c r="H212" s="30" t="s">
        <v>12</v>
      </c>
      <c r="I212" s="32"/>
      <c r="J212" s="32">
        <v>0</v>
      </c>
      <c r="K212" s="33" t="s">
        <v>9</v>
      </c>
      <c r="M212" s="135"/>
      <c r="N212" s="135"/>
      <c r="Z212" s="53"/>
      <c r="AA212" s="53"/>
      <c r="AB212" s="53"/>
      <c r="AC212" s="53"/>
    </row>
    <row r="213" spans="2:29" s="24" customFormat="1" ht="15.6" hidden="1" customHeight="1" x14ac:dyDescent="0.2">
      <c r="B213" s="86" t="s">
        <v>8</v>
      </c>
      <c r="C213" s="87"/>
      <c r="D213" s="87"/>
      <c r="E213" s="87"/>
      <c r="F213" s="87"/>
      <c r="G213" s="87"/>
      <c r="H213" s="87"/>
      <c r="I213" s="45">
        <f>SUM(I212:I212)</f>
        <v>0</v>
      </c>
      <c r="J213" s="45">
        <f>SUM(J210:J212)</f>
        <v>0</v>
      </c>
      <c r="K213" s="35"/>
      <c r="L213" s="26"/>
      <c r="M213" s="136"/>
      <c r="N213" s="136"/>
      <c r="O213" s="26"/>
      <c r="P213" s="26"/>
      <c r="Q213" s="26"/>
      <c r="Z213" s="53"/>
      <c r="AA213" s="53"/>
      <c r="AB213" s="53"/>
      <c r="AC213" s="53"/>
    </row>
    <row r="214" spans="2:29" s="24" customFormat="1" ht="16.149999999999999" hidden="1" customHeight="1" x14ac:dyDescent="0.2">
      <c r="B214" s="86"/>
      <c r="C214" s="87"/>
      <c r="D214" s="87"/>
      <c r="E214" s="87"/>
      <c r="F214" s="87"/>
      <c r="G214" s="87"/>
      <c r="H214" s="87"/>
      <c r="I214" s="88">
        <f>I213+J213</f>
        <v>0</v>
      </c>
      <c r="J214" s="89"/>
      <c r="K214" s="35"/>
      <c r="L214" s="26"/>
      <c r="M214" s="137"/>
      <c r="N214" s="136"/>
      <c r="O214" s="26"/>
      <c r="P214" s="26"/>
      <c r="Q214" s="26"/>
      <c r="T214" s="36"/>
      <c r="Z214" s="53"/>
      <c r="AA214" s="53"/>
      <c r="AB214" s="53"/>
      <c r="AC214" s="53"/>
    </row>
    <row r="215" spans="2:29" s="24" customFormat="1" hidden="1" x14ac:dyDescent="0.2">
      <c r="B215" s="21"/>
      <c r="C215" s="21"/>
      <c r="D215" s="21"/>
      <c r="E215" s="21"/>
      <c r="F215" s="21"/>
      <c r="G215" s="21"/>
      <c r="M215" s="143"/>
      <c r="N215" s="135"/>
      <c r="Z215" s="53"/>
      <c r="AA215" s="53"/>
      <c r="AB215" s="53"/>
      <c r="AC215" s="53"/>
    </row>
    <row r="216" spans="2:29" s="24" customFormat="1" ht="18.75" hidden="1" customHeight="1" x14ac:dyDescent="0.2">
      <c r="B216" s="79" t="s">
        <v>51</v>
      </c>
      <c r="C216" s="79"/>
      <c r="D216" s="79"/>
      <c r="E216" s="79"/>
      <c r="F216" s="79"/>
      <c r="G216" s="79"/>
      <c r="H216" s="79"/>
      <c r="I216" s="79"/>
      <c r="J216" s="79"/>
      <c r="K216" s="79"/>
      <c r="M216" s="135"/>
      <c r="N216" s="135"/>
      <c r="Z216" s="53"/>
      <c r="AA216" s="53"/>
      <c r="AB216" s="53"/>
      <c r="AC216" s="53"/>
    </row>
    <row r="217" spans="2:29" s="24" customFormat="1" ht="6" hidden="1" customHeight="1" x14ac:dyDescent="0.2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M217" s="135"/>
      <c r="N217" s="135"/>
      <c r="Z217" s="53"/>
      <c r="AA217" s="53"/>
      <c r="AB217" s="53"/>
      <c r="AC217" s="53"/>
    </row>
    <row r="218" spans="2:29" s="24" customFormat="1" ht="24.6" hidden="1" customHeight="1" x14ac:dyDescent="0.2">
      <c r="B218" s="80" t="s">
        <v>10</v>
      </c>
      <c r="C218" s="81"/>
      <c r="D218" s="81"/>
      <c r="E218" s="81"/>
      <c r="F218" s="81"/>
      <c r="G218" s="82"/>
      <c r="H218" s="41" t="s">
        <v>4</v>
      </c>
      <c r="I218" s="41" t="s">
        <v>6</v>
      </c>
      <c r="J218" s="41" t="s">
        <v>7</v>
      </c>
      <c r="K218" s="41" t="s">
        <v>2</v>
      </c>
      <c r="M218" s="135"/>
      <c r="N218" s="135"/>
      <c r="Z218" s="53"/>
      <c r="AA218" s="53"/>
      <c r="AB218" s="53"/>
      <c r="AC218" s="53"/>
    </row>
    <row r="219" spans="2:29" s="24" customFormat="1" ht="23.45" hidden="1" customHeight="1" x14ac:dyDescent="0.2">
      <c r="B219" s="83" t="s">
        <v>52</v>
      </c>
      <c r="C219" s="84"/>
      <c r="D219" s="84"/>
      <c r="E219" s="84"/>
      <c r="F219" s="84"/>
      <c r="G219" s="85"/>
      <c r="H219" s="30" t="s">
        <v>12</v>
      </c>
      <c r="I219" s="32"/>
      <c r="J219" s="32"/>
      <c r="K219" s="33" t="s">
        <v>54</v>
      </c>
      <c r="M219" s="135"/>
      <c r="N219" s="135"/>
      <c r="Z219" s="53"/>
      <c r="AA219" s="53"/>
      <c r="AB219" s="53"/>
      <c r="AC219" s="53"/>
    </row>
    <row r="220" spans="2:29" s="24" customFormat="1" ht="27" hidden="1" customHeight="1" x14ac:dyDescent="0.2">
      <c r="B220" s="83" t="s">
        <v>53</v>
      </c>
      <c r="C220" s="84"/>
      <c r="D220" s="84"/>
      <c r="E220" s="84"/>
      <c r="F220" s="84"/>
      <c r="G220" s="85"/>
      <c r="H220" s="30" t="s">
        <v>12</v>
      </c>
      <c r="I220" s="32"/>
      <c r="J220" s="32">
        <v>0</v>
      </c>
      <c r="K220" s="33" t="s">
        <v>54</v>
      </c>
      <c r="M220" s="135"/>
      <c r="N220" s="135"/>
      <c r="Z220" s="53"/>
      <c r="AA220" s="53"/>
      <c r="AB220" s="53"/>
      <c r="AC220" s="53"/>
    </row>
    <row r="221" spans="2:29" s="24" customFormat="1" ht="15.6" hidden="1" customHeight="1" x14ac:dyDescent="0.2">
      <c r="B221" s="86" t="s">
        <v>8</v>
      </c>
      <c r="C221" s="87"/>
      <c r="D221" s="87"/>
      <c r="E221" s="87"/>
      <c r="F221" s="87"/>
      <c r="G221" s="87"/>
      <c r="H221" s="87"/>
      <c r="I221" s="45">
        <f>SUM(I219:I220)</f>
        <v>0</v>
      </c>
      <c r="J221" s="45">
        <f>SUM(J219:J220)</f>
        <v>0</v>
      </c>
      <c r="K221" s="35"/>
      <c r="L221" s="26"/>
      <c r="M221" s="136"/>
      <c r="N221" s="136"/>
      <c r="O221" s="26"/>
      <c r="P221" s="26"/>
      <c r="Q221" s="26"/>
      <c r="Z221" s="53"/>
      <c r="AA221" s="53"/>
      <c r="AB221" s="53"/>
      <c r="AC221" s="53"/>
    </row>
    <row r="222" spans="2:29" s="24" customFormat="1" ht="16.149999999999999" hidden="1" customHeight="1" x14ac:dyDescent="0.2">
      <c r="B222" s="86"/>
      <c r="C222" s="87"/>
      <c r="D222" s="87"/>
      <c r="E222" s="87"/>
      <c r="F222" s="87"/>
      <c r="G222" s="87"/>
      <c r="H222" s="87"/>
      <c r="I222" s="88">
        <f>I221+J221</f>
        <v>0</v>
      </c>
      <c r="J222" s="89"/>
      <c r="K222" s="35"/>
      <c r="L222" s="26"/>
      <c r="M222" s="137"/>
      <c r="N222" s="136"/>
      <c r="O222" s="26"/>
      <c r="P222" s="26"/>
      <c r="Q222" s="26"/>
      <c r="T222" s="36"/>
      <c r="Z222" s="53"/>
      <c r="AA222" s="53"/>
      <c r="AB222" s="53"/>
      <c r="AC222" s="53"/>
    </row>
    <row r="223" spans="2:29" s="24" customFormat="1" ht="16.149999999999999" hidden="1" customHeight="1" x14ac:dyDescent="0.2">
      <c r="B223" s="47"/>
      <c r="C223" s="47"/>
      <c r="D223" s="47"/>
      <c r="E223" s="47"/>
      <c r="F223" s="47"/>
      <c r="G223" s="47"/>
      <c r="H223" s="47"/>
      <c r="I223" s="48"/>
      <c r="J223" s="48"/>
      <c r="K223" s="26"/>
      <c r="L223" s="26"/>
      <c r="M223" s="137"/>
      <c r="N223" s="136"/>
      <c r="O223" s="26"/>
      <c r="P223" s="26"/>
      <c r="Q223" s="26"/>
      <c r="T223" s="36"/>
      <c r="Z223" s="53"/>
      <c r="AA223" s="53"/>
      <c r="AB223" s="53"/>
      <c r="AC223" s="53"/>
    </row>
    <row r="224" spans="2:29" s="24" customFormat="1" ht="23.45" hidden="1" customHeight="1" x14ac:dyDescent="0.2">
      <c r="B224" s="79" t="s">
        <v>21</v>
      </c>
      <c r="C224" s="79"/>
      <c r="D224" s="79"/>
      <c r="E224" s="79"/>
      <c r="F224" s="79"/>
      <c r="G224" s="79"/>
      <c r="H224" s="79"/>
      <c r="I224" s="79"/>
      <c r="J224" s="79"/>
      <c r="K224" s="79"/>
      <c r="M224" s="135"/>
      <c r="N224" s="135"/>
      <c r="Z224" s="53"/>
      <c r="AA224" s="53"/>
      <c r="AB224" s="53"/>
      <c r="AC224" s="53"/>
    </row>
    <row r="225" spans="2:29" s="24" customFormat="1" ht="10.5" hidden="1" customHeight="1" x14ac:dyDescent="0.2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M225" s="135"/>
      <c r="N225" s="135"/>
      <c r="Z225" s="53"/>
      <c r="AA225" s="53"/>
      <c r="AB225" s="53"/>
      <c r="AC225" s="53"/>
    </row>
    <row r="226" spans="2:29" s="24" customFormat="1" ht="24.6" hidden="1" customHeight="1" x14ac:dyDescent="0.2">
      <c r="B226" s="80" t="s">
        <v>10</v>
      </c>
      <c r="C226" s="81"/>
      <c r="D226" s="81"/>
      <c r="E226" s="81"/>
      <c r="F226" s="81"/>
      <c r="G226" s="82"/>
      <c r="H226" s="41" t="s">
        <v>4</v>
      </c>
      <c r="I226" s="41" t="s">
        <v>6</v>
      </c>
      <c r="J226" s="41" t="s">
        <v>7</v>
      </c>
      <c r="K226" s="41" t="s">
        <v>2</v>
      </c>
      <c r="M226" s="135"/>
      <c r="N226" s="135"/>
      <c r="Z226" s="53"/>
      <c r="AA226" s="53"/>
      <c r="AB226" s="53"/>
      <c r="AC226" s="53"/>
    </row>
    <row r="227" spans="2:29" s="24" customFormat="1" ht="34.9" hidden="1" customHeight="1" x14ac:dyDescent="0.2">
      <c r="B227" s="83" t="s">
        <v>118</v>
      </c>
      <c r="C227" s="84"/>
      <c r="D227" s="84"/>
      <c r="E227" s="84"/>
      <c r="F227" s="84"/>
      <c r="G227" s="85"/>
      <c r="H227" s="30" t="s">
        <v>12</v>
      </c>
      <c r="I227" s="32"/>
      <c r="J227" s="32"/>
      <c r="K227" s="33" t="s">
        <v>9</v>
      </c>
      <c r="M227" s="135"/>
      <c r="N227" s="135"/>
      <c r="Z227" s="53"/>
      <c r="AA227" s="53"/>
      <c r="AB227" s="53"/>
      <c r="AC227" s="53"/>
    </row>
    <row r="228" spans="2:29" s="24" customFormat="1" ht="34.9" hidden="1" customHeight="1" x14ac:dyDescent="0.2">
      <c r="B228" s="83" t="s">
        <v>119</v>
      </c>
      <c r="C228" s="84"/>
      <c r="D228" s="84"/>
      <c r="E228" s="84"/>
      <c r="F228" s="84"/>
      <c r="G228" s="85"/>
      <c r="H228" s="30" t="s">
        <v>12</v>
      </c>
      <c r="I228" s="32"/>
      <c r="J228" s="32"/>
      <c r="K228" s="33" t="s">
        <v>9</v>
      </c>
      <c r="M228" s="135"/>
      <c r="N228" s="135"/>
      <c r="Z228" s="53"/>
      <c r="AA228" s="53"/>
      <c r="AB228" s="53"/>
      <c r="AC228" s="53"/>
    </row>
    <row r="229" spans="2:29" s="24" customFormat="1" ht="34.9" hidden="1" customHeight="1" x14ac:dyDescent="0.2">
      <c r="B229" s="83" t="s">
        <v>120</v>
      </c>
      <c r="C229" s="84"/>
      <c r="D229" s="84"/>
      <c r="E229" s="84"/>
      <c r="F229" s="84"/>
      <c r="G229" s="85"/>
      <c r="H229" s="30" t="s">
        <v>12</v>
      </c>
      <c r="I229" s="32"/>
      <c r="J229" s="32"/>
      <c r="K229" s="33" t="s">
        <v>9</v>
      </c>
      <c r="M229" s="135"/>
      <c r="N229" s="135"/>
      <c r="Z229" s="53"/>
      <c r="AA229" s="53"/>
      <c r="AB229" s="53"/>
      <c r="AC229" s="53"/>
    </row>
    <row r="230" spans="2:29" s="24" customFormat="1" ht="34.9" hidden="1" customHeight="1" x14ac:dyDescent="0.2">
      <c r="B230" s="83"/>
      <c r="C230" s="84"/>
      <c r="D230" s="84"/>
      <c r="E230" s="84"/>
      <c r="F230" s="84"/>
      <c r="G230" s="85"/>
      <c r="H230" s="30" t="s">
        <v>12</v>
      </c>
      <c r="I230" s="32"/>
      <c r="J230" s="32"/>
      <c r="K230" s="33" t="s">
        <v>9</v>
      </c>
      <c r="M230" s="135"/>
      <c r="N230" s="135"/>
      <c r="Z230" s="53"/>
      <c r="AA230" s="53"/>
      <c r="AB230" s="53"/>
      <c r="AC230" s="53"/>
    </row>
    <row r="231" spans="2:29" s="24" customFormat="1" ht="34.9" hidden="1" customHeight="1" x14ac:dyDescent="0.2">
      <c r="B231" s="83"/>
      <c r="C231" s="84"/>
      <c r="D231" s="84"/>
      <c r="E231" s="84"/>
      <c r="F231" s="84"/>
      <c r="G231" s="85"/>
      <c r="H231" s="30" t="s">
        <v>12</v>
      </c>
      <c r="I231" s="32"/>
      <c r="J231" s="32"/>
      <c r="K231" s="33" t="s">
        <v>9</v>
      </c>
      <c r="M231" s="135"/>
      <c r="N231" s="135"/>
      <c r="Z231" s="53"/>
      <c r="AA231" s="53"/>
      <c r="AB231" s="53"/>
      <c r="AC231" s="53"/>
    </row>
    <row r="232" spans="2:29" s="24" customFormat="1" ht="26.45" hidden="1" customHeight="1" x14ac:dyDescent="0.2">
      <c r="B232" s="83"/>
      <c r="C232" s="84"/>
      <c r="D232" s="84"/>
      <c r="E232" s="84"/>
      <c r="F232" s="84"/>
      <c r="G232" s="85"/>
      <c r="H232" s="30" t="s">
        <v>12</v>
      </c>
      <c r="I232" s="32"/>
      <c r="J232" s="32"/>
      <c r="K232" s="33" t="s">
        <v>9</v>
      </c>
      <c r="M232" s="135"/>
      <c r="N232" s="135"/>
      <c r="Z232" s="53"/>
      <c r="AA232" s="53"/>
      <c r="AB232" s="53"/>
      <c r="AC232" s="53"/>
    </row>
    <row r="233" spans="2:29" s="24" customFormat="1" ht="26.45" hidden="1" customHeight="1" x14ac:dyDescent="0.2">
      <c r="B233" s="83"/>
      <c r="C233" s="84"/>
      <c r="D233" s="84"/>
      <c r="E233" s="84"/>
      <c r="F233" s="84"/>
      <c r="G233" s="85"/>
      <c r="H233" s="30" t="s">
        <v>12</v>
      </c>
      <c r="I233" s="32"/>
      <c r="J233" s="32"/>
      <c r="K233" s="33" t="s">
        <v>9</v>
      </c>
      <c r="M233" s="135"/>
      <c r="N233" s="135"/>
      <c r="Z233" s="53"/>
      <c r="AA233" s="53"/>
      <c r="AB233" s="53"/>
      <c r="AC233" s="53"/>
    </row>
    <row r="234" spans="2:29" s="24" customFormat="1" ht="26.45" hidden="1" customHeight="1" x14ac:dyDescent="0.2">
      <c r="B234" s="83"/>
      <c r="C234" s="84"/>
      <c r="D234" s="84"/>
      <c r="E234" s="84"/>
      <c r="F234" s="84"/>
      <c r="G234" s="85"/>
      <c r="H234" s="30" t="s">
        <v>12</v>
      </c>
      <c r="I234" s="32"/>
      <c r="J234" s="32"/>
      <c r="K234" s="33" t="s">
        <v>9</v>
      </c>
      <c r="M234" s="135"/>
      <c r="N234" s="135"/>
      <c r="Z234" s="53"/>
      <c r="AA234" s="53"/>
      <c r="AB234" s="53"/>
      <c r="AC234" s="53"/>
    </row>
    <row r="235" spans="2:29" s="24" customFormat="1" ht="15.6" hidden="1" customHeight="1" x14ac:dyDescent="0.2">
      <c r="B235" s="86" t="s">
        <v>8</v>
      </c>
      <c r="C235" s="87"/>
      <c r="D235" s="87"/>
      <c r="E235" s="87"/>
      <c r="F235" s="87"/>
      <c r="G235" s="87"/>
      <c r="H235" s="87"/>
      <c r="I235" s="45">
        <f>SUM(I227:I234)</f>
        <v>0</v>
      </c>
      <c r="J235" s="45">
        <f>SUM(J227:J234)</f>
        <v>0</v>
      </c>
      <c r="K235" s="35"/>
      <c r="L235" s="26"/>
      <c r="M235" s="136"/>
      <c r="N235" s="136"/>
      <c r="O235" s="26"/>
      <c r="P235" s="26"/>
      <c r="Q235" s="26"/>
      <c r="Z235" s="53"/>
      <c r="AA235" s="53"/>
      <c r="AB235" s="53"/>
      <c r="AC235" s="53"/>
    </row>
    <row r="236" spans="2:29" s="24" customFormat="1" ht="16.149999999999999" hidden="1" customHeight="1" x14ac:dyDescent="0.2">
      <c r="B236" s="86"/>
      <c r="C236" s="87"/>
      <c r="D236" s="87"/>
      <c r="E236" s="87"/>
      <c r="F236" s="87"/>
      <c r="G236" s="87"/>
      <c r="H236" s="87"/>
      <c r="I236" s="88">
        <f>I235+J235</f>
        <v>0</v>
      </c>
      <c r="J236" s="89"/>
      <c r="K236" s="35"/>
      <c r="L236" s="26"/>
      <c r="M236" s="137"/>
      <c r="N236" s="136"/>
      <c r="O236" s="26"/>
      <c r="P236" s="26"/>
      <c r="Q236" s="26"/>
      <c r="T236" s="36"/>
      <c r="Z236" s="53"/>
      <c r="AA236" s="53"/>
      <c r="AB236" s="53"/>
      <c r="AC236" s="53"/>
    </row>
    <row r="237" spans="2:29" s="24" customFormat="1" ht="16.149999999999999" hidden="1" customHeight="1" x14ac:dyDescent="0.2">
      <c r="B237" s="47"/>
      <c r="C237" s="47"/>
      <c r="D237" s="47"/>
      <c r="E237" s="47"/>
      <c r="F237" s="47"/>
      <c r="G237" s="47"/>
      <c r="H237" s="47"/>
      <c r="I237" s="48"/>
      <c r="J237" s="48"/>
      <c r="K237" s="26"/>
      <c r="L237" s="26"/>
      <c r="M237" s="137"/>
      <c r="N237" s="136"/>
      <c r="O237" s="26"/>
      <c r="P237" s="26"/>
      <c r="Q237" s="26"/>
      <c r="T237" s="36"/>
      <c r="Z237" s="53"/>
      <c r="AA237" s="53"/>
      <c r="AB237" s="53"/>
      <c r="AC237" s="53"/>
    </row>
    <row r="238" spans="2:29" s="24" customFormat="1" ht="23.45" hidden="1" customHeight="1" x14ac:dyDescent="0.2">
      <c r="B238" s="79" t="s">
        <v>23</v>
      </c>
      <c r="C238" s="79"/>
      <c r="D238" s="79"/>
      <c r="E238" s="79"/>
      <c r="F238" s="79"/>
      <c r="G238" s="79"/>
      <c r="H238" s="79"/>
      <c r="I238" s="79"/>
      <c r="J238" s="79"/>
      <c r="K238" s="79"/>
      <c r="L238" s="26"/>
      <c r="M238" s="135"/>
      <c r="N238" s="135"/>
      <c r="Z238" s="53"/>
      <c r="AA238" s="53"/>
      <c r="AB238" s="53"/>
      <c r="AC238" s="53"/>
    </row>
    <row r="239" spans="2:29" s="24" customFormat="1" ht="7.5" hidden="1" customHeight="1" x14ac:dyDescent="0.2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M239" s="135"/>
      <c r="N239" s="135"/>
      <c r="Z239" s="53"/>
      <c r="AA239" s="53"/>
      <c r="AB239" s="53"/>
      <c r="AC239" s="53"/>
    </row>
    <row r="240" spans="2:29" s="24" customFormat="1" ht="24.6" hidden="1" customHeight="1" x14ac:dyDescent="0.2">
      <c r="B240" s="80" t="s">
        <v>10</v>
      </c>
      <c r="C240" s="81"/>
      <c r="D240" s="81"/>
      <c r="E240" s="81"/>
      <c r="F240" s="81"/>
      <c r="G240" s="82"/>
      <c r="H240" s="41" t="s">
        <v>4</v>
      </c>
      <c r="I240" s="41" t="s">
        <v>6</v>
      </c>
      <c r="J240" s="41" t="s">
        <v>7</v>
      </c>
      <c r="K240" s="41" t="s">
        <v>2</v>
      </c>
      <c r="M240" s="135"/>
      <c r="N240" s="135"/>
      <c r="Z240" s="53"/>
      <c r="AA240" s="53"/>
      <c r="AB240" s="53"/>
      <c r="AC240" s="53"/>
    </row>
    <row r="241" spans="2:29" s="24" customFormat="1" ht="18.75" hidden="1" customHeight="1" x14ac:dyDescent="0.2">
      <c r="B241" s="83" t="s">
        <v>122</v>
      </c>
      <c r="C241" s="84"/>
      <c r="D241" s="84"/>
      <c r="E241" s="84"/>
      <c r="F241" s="84"/>
      <c r="G241" s="85"/>
      <c r="H241" s="30" t="s">
        <v>24</v>
      </c>
      <c r="I241" s="32"/>
      <c r="J241" s="32"/>
      <c r="K241" s="33" t="s">
        <v>125</v>
      </c>
      <c r="M241" s="135"/>
      <c r="N241" s="135"/>
      <c r="Z241" s="53"/>
      <c r="AA241" s="53"/>
      <c r="AB241" s="53"/>
      <c r="AC241" s="53"/>
    </row>
    <row r="242" spans="2:29" s="24" customFormat="1" ht="34.9" hidden="1" customHeight="1" x14ac:dyDescent="0.2">
      <c r="B242" s="83" t="s">
        <v>72</v>
      </c>
      <c r="C242" s="84"/>
      <c r="D242" s="84"/>
      <c r="E242" s="84"/>
      <c r="F242" s="84"/>
      <c r="G242" s="85"/>
      <c r="H242" s="30" t="s">
        <v>24</v>
      </c>
      <c r="I242" s="32"/>
      <c r="J242" s="32"/>
      <c r="K242" s="33" t="s">
        <v>9</v>
      </c>
      <c r="M242" s="135"/>
      <c r="N242" s="135"/>
      <c r="Z242" s="53"/>
      <c r="AA242" s="53"/>
      <c r="AB242" s="53"/>
      <c r="AC242" s="53"/>
    </row>
    <row r="243" spans="2:29" s="24" customFormat="1" ht="34.9" hidden="1" customHeight="1" x14ac:dyDescent="0.2">
      <c r="B243" s="83" t="s">
        <v>36</v>
      </c>
      <c r="C243" s="84"/>
      <c r="D243" s="84"/>
      <c r="E243" s="84"/>
      <c r="F243" s="84"/>
      <c r="G243" s="85"/>
      <c r="H243" s="30" t="s">
        <v>24</v>
      </c>
      <c r="I243" s="32"/>
      <c r="J243" s="32"/>
      <c r="K243" s="33" t="s">
        <v>9</v>
      </c>
      <c r="M243" s="135"/>
      <c r="N243" s="135"/>
      <c r="Z243" s="53"/>
      <c r="AA243" s="53"/>
      <c r="AB243" s="53"/>
      <c r="AC243" s="53"/>
    </row>
    <row r="244" spans="2:29" s="24" customFormat="1" ht="33" hidden="1" customHeight="1" x14ac:dyDescent="0.2">
      <c r="B244" s="83" t="s">
        <v>68</v>
      </c>
      <c r="C244" s="84"/>
      <c r="D244" s="84"/>
      <c r="E244" s="84"/>
      <c r="F244" s="84"/>
      <c r="G244" s="85"/>
      <c r="H244" s="30" t="s">
        <v>24</v>
      </c>
      <c r="I244" s="32"/>
      <c r="J244" s="32"/>
      <c r="K244" s="33" t="s">
        <v>9</v>
      </c>
      <c r="M244" s="135"/>
      <c r="N244" s="135"/>
      <c r="Z244" s="53"/>
      <c r="AA244" s="53"/>
      <c r="AB244" s="53"/>
      <c r="AC244" s="53"/>
    </row>
    <row r="245" spans="2:29" s="24" customFormat="1" ht="33" hidden="1" customHeight="1" x14ac:dyDescent="0.2">
      <c r="B245" s="83" t="s">
        <v>69</v>
      </c>
      <c r="C245" s="84"/>
      <c r="D245" s="84"/>
      <c r="E245" s="84"/>
      <c r="F245" s="84"/>
      <c r="G245" s="85"/>
      <c r="H245" s="30" t="s">
        <v>24</v>
      </c>
      <c r="I245" s="32"/>
      <c r="J245" s="32"/>
      <c r="K245" s="33" t="s">
        <v>9</v>
      </c>
      <c r="M245" s="135"/>
      <c r="N245" s="135"/>
      <c r="Z245" s="53"/>
      <c r="AA245" s="53"/>
      <c r="AB245" s="53"/>
      <c r="AC245" s="53"/>
    </row>
    <row r="246" spans="2:29" s="24" customFormat="1" ht="33" hidden="1" customHeight="1" x14ac:dyDescent="0.2">
      <c r="B246" s="83" t="s">
        <v>70</v>
      </c>
      <c r="C246" s="84"/>
      <c r="D246" s="84"/>
      <c r="E246" s="84"/>
      <c r="F246" s="84"/>
      <c r="G246" s="85"/>
      <c r="H246" s="30" t="s">
        <v>24</v>
      </c>
      <c r="I246" s="32"/>
      <c r="J246" s="32"/>
      <c r="K246" s="33" t="s">
        <v>9</v>
      </c>
      <c r="M246" s="135"/>
      <c r="N246" s="135"/>
      <c r="Z246" s="53"/>
      <c r="AA246" s="53"/>
      <c r="AB246" s="53"/>
      <c r="AC246" s="53"/>
    </row>
    <row r="247" spans="2:29" s="24" customFormat="1" ht="33" hidden="1" customHeight="1" x14ac:dyDescent="0.2">
      <c r="B247" s="83" t="s">
        <v>71</v>
      </c>
      <c r="C247" s="84"/>
      <c r="D247" s="84"/>
      <c r="E247" s="84"/>
      <c r="F247" s="84"/>
      <c r="G247" s="85"/>
      <c r="H247" s="30" t="s">
        <v>24</v>
      </c>
      <c r="I247" s="32"/>
      <c r="J247" s="32"/>
      <c r="K247" s="33" t="s">
        <v>9</v>
      </c>
      <c r="M247" s="135"/>
      <c r="N247" s="135"/>
      <c r="Z247" s="53"/>
      <c r="AA247" s="53"/>
      <c r="AB247" s="53"/>
      <c r="AC247" s="53"/>
    </row>
    <row r="248" spans="2:29" s="24" customFormat="1" ht="19.5" hidden="1" customHeight="1" x14ac:dyDescent="0.2">
      <c r="B248" s="83" t="s">
        <v>37</v>
      </c>
      <c r="C248" s="84"/>
      <c r="D248" s="84"/>
      <c r="E248" s="84"/>
      <c r="F248" s="84"/>
      <c r="G248" s="85"/>
      <c r="H248" s="30" t="s">
        <v>24</v>
      </c>
      <c r="I248" s="32"/>
      <c r="J248" s="32"/>
      <c r="K248" s="33" t="s">
        <v>9</v>
      </c>
      <c r="M248" s="135"/>
      <c r="N248" s="135"/>
      <c r="Z248" s="53"/>
      <c r="AA248" s="53"/>
      <c r="AB248" s="53"/>
      <c r="AC248" s="53"/>
    </row>
    <row r="249" spans="2:29" s="24" customFormat="1" ht="15.6" hidden="1" customHeight="1" x14ac:dyDescent="0.2">
      <c r="B249" s="86" t="s">
        <v>8</v>
      </c>
      <c r="C249" s="87"/>
      <c r="D249" s="87"/>
      <c r="E249" s="87"/>
      <c r="F249" s="87"/>
      <c r="G249" s="87"/>
      <c r="H249" s="87"/>
      <c r="I249" s="45">
        <f>SUM(I241:I248)</f>
        <v>0</v>
      </c>
      <c r="J249" s="45">
        <f>SUM(J241:J248)</f>
        <v>0</v>
      </c>
      <c r="K249" s="35"/>
      <c r="M249" s="136"/>
      <c r="N249" s="136"/>
      <c r="O249" s="26"/>
      <c r="P249" s="26"/>
      <c r="Q249" s="26"/>
      <c r="Z249" s="53"/>
      <c r="AA249" s="53"/>
      <c r="AB249" s="53"/>
      <c r="AC249" s="53"/>
    </row>
    <row r="250" spans="2:29" s="24" customFormat="1" ht="16.149999999999999" hidden="1" customHeight="1" x14ac:dyDescent="0.2">
      <c r="B250" s="86"/>
      <c r="C250" s="87"/>
      <c r="D250" s="87"/>
      <c r="E250" s="87"/>
      <c r="F250" s="87"/>
      <c r="G250" s="87"/>
      <c r="H250" s="87"/>
      <c r="I250" s="88">
        <f>I249+J249</f>
        <v>0</v>
      </c>
      <c r="J250" s="89"/>
      <c r="K250" s="35"/>
      <c r="L250" s="26"/>
      <c r="M250" s="137"/>
      <c r="N250" s="136"/>
      <c r="O250" s="26"/>
      <c r="P250" s="26"/>
      <c r="Q250" s="26"/>
      <c r="T250" s="36"/>
      <c r="Z250" s="53"/>
      <c r="AA250" s="53"/>
      <c r="AB250" s="53"/>
      <c r="AC250" s="53"/>
    </row>
    <row r="251" spans="2:29" s="24" customFormat="1" ht="15.6" hidden="1" customHeight="1" x14ac:dyDescent="0.2">
      <c r="B251" s="47"/>
      <c r="C251" s="47"/>
      <c r="D251" s="47"/>
      <c r="E251" s="47"/>
      <c r="F251" s="47"/>
      <c r="G251" s="47"/>
      <c r="H251" s="47"/>
      <c r="I251" s="48"/>
      <c r="J251" s="48"/>
      <c r="K251" s="26"/>
      <c r="L251" s="26"/>
      <c r="M251" s="136"/>
      <c r="N251" s="136"/>
      <c r="O251" s="26"/>
      <c r="Z251" s="53"/>
      <c r="AA251" s="53"/>
      <c r="AB251" s="53"/>
      <c r="AC251" s="53"/>
    </row>
    <row r="252" spans="2:29" s="24" customFormat="1" ht="24.6" hidden="1" customHeight="1" x14ac:dyDescent="0.2">
      <c r="B252" s="79" t="s">
        <v>14</v>
      </c>
      <c r="C252" s="79"/>
      <c r="D252" s="79"/>
      <c r="E252" s="79"/>
      <c r="F252" s="79"/>
      <c r="G252" s="79"/>
      <c r="H252" s="79"/>
      <c r="I252" s="79"/>
      <c r="J252" s="79"/>
      <c r="K252" s="79"/>
      <c r="L252" s="26"/>
      <c r="M252" s="135"/>
      <c r="N252" s="135"/>
      <c r="Z252" s="53"/>
      <c r="AA252" s="53"/>
      <c r="AB252" s="53"/>
      <c r="AC252" s="53"/>
    </row>
    <row r="253" spans="2:29" s="24" customFormat="1" hidden="1" x14ac:dyDescent="0.2">
      <c r="B253" s="80" t="s">
        <v>10</v>
      </c>
      <c r="C253" s="81"/>
      <c r="D253" s="81"/>
      <c r="E253" s="81"/>
      <c r="F253" s="81"/>
      <c r="G253" s="82"/>
      <c r="H253" s="50" t="s">
        <v>4</v>
      </c>
      <c r="I253" s="41" t="s">
        <v>6</v>
      </c>
      <c r="J253" s="41" t="s">
        <v>7</v>
      </c>
      <c r="K253" s="41" t="s">
        <v>2</v>
      </c>
      <c r="M253" s="135"/>
      <c r="N253" s="135"/>
      <c r="Z253" s="53"/>
      <c r="AA253" s="53"/>
      <c r="AB253" s="53"/>
      <c r="AC253" s="53"/>
    </row>
    <row r="254" spans="2:29" s="24" customFormat="1" ht="28.15" hidden="1" customHeight="1" x14ac:dyDescent="0.2">
      <c r="B254" s="95" t="s">
        <v>88</v>
      </c>
      <c r="C254" s="96"/>
      <c r="D254" s="96"/>
      <c r="E254" s="96"/>
      <c r="F254" s="96"/>
      <c r="G254" s="97"/>
      <c r="H254" s="51" t="s">
        <v>12</v>
      </c>
      <c r="I254" s="31"/>
      <c r="J254" s="32"/>
      <c r="K254" s="33" t="s">
        <v>9</v>
      </c>
      <c r="M254" s="135"/>
      <c r="N254" s="135"/>
      <c r="Z254" s="53"/>
      <c r="AA254" s="53"/>
      <c r="AB254" s="53"/>
      <c r="AC254" s="53"/>
    </row>
    <row r="255" spans="2:29" s="24" customFormat="1" ht="28.15" hidden="1" customHeight="1" x14ac:dyDescent="0.2">
      <c r="B255" s="95" t="s">
        <v>76</v>
      </c>
      <c r="C255" s="96"/>
      <c r="D255" s="96"/>
      <c r="E255" s="96"/>
      <c r="F255" s="96"/>
      <c r="G255" s="97"/>
      <c r="H255" s="51" t="s">
        <v>12</v>
      </c>
      <c r="I255" s="31"/>
      <c r="J255" s="32"/>
      <c r="K255" s="33" t="s">
        <v>9</v>
      </c>
      <c r="M255" s="135"/>
      <c r="N255" s="135"/>
      <c r="Z255" s="53"/>
      <c r="AA255" s="53"/>
      <c r="AB255" s="53"/>
      <c r="AC255" s="53"/>
    </row>
    <row r="256" spans="2:29" s="24" customFormat="1" ht="28.15" hidden="1" customHeight="1" x14ac:dyDescent="0.2">
      <c r="B256" s="95" t="s">
        <v>89</v>
      </c>
      <c r="C256" s="96"/>
      <c r="D256" s="96"/>
      <c r="E256" s="96"/>
      <c r="F256" s="96"/>
      <c r="G256" s="97"/>
      <c r="H256" s="51" t="s">
        <v>12</v>
      </c>
      <c r="I256" s="31"/>
      <c r="J256" s="32"/>
      <c r="K256" s="33" t="s">
        <v>9</v>
      </c>
      <c r="M256" s="135"/>
      <c r="N256" s="135"/>
      <c r="Z256" s="53"/>
      <c r="AA256" s="53"/>
      <c r="AB256" s="53"/>
      <c r="AC256" s="53"/>
    </row>
    <row r="257" spans="2:29" s="24" customFormat="1" ht="30" hidden="1" customHeight="1" x14ac:dyDescent="0.2">
      <c r="B257" s="95" t="s">
        <v>90</v>
      </c>
      <c r="C257" s="96"/>
      <c r="D257" s="96"/>
      <c r="E257" s="96"/>
      <c r="F257" s="96"/>
      <c r="G257" s="97"/>
      <c r="H257" s="51" t="s">
        <v>12</v>
      </c>
      <c r="I257" s="31"/>
      <c r="J257" s="32"/>
      <c r="K257" s="33" t="s">
        <v>9</v>
      </c>
      <c r="M257" s="135"/>
      <c r="N257" s="135"/>
      <c r="Z257" s="53"/>
      <c r="AA257" s="53"/>
      <c r="AB257" s="53"/>
      <c r="AC257" s="53"/>
    </row>
    <row r="258" spans="2:29" s="24" customFormat="1" ht="24" hidden="1" customHeight="1" x14ac:dyDescent="0.2">
      <c r="B258" s="95" t="s">
        <v>91</v>
      </c>
      <c r="C258" s="96"/>
      <c r="D258" s="96"/>
      <c r="E258" s="96"/>
      <c r="F258" s="96"/>
      <c r="G258" s="97"/>
      <c r="H258" s="51" t="s">
        <v>12</v>
      </c>
      <c r="I258" s="31"/>
      <c r="J258" s="32"/>
      <c r="K258" s="33" t="s">
        <v>9</v>
      </c>
      <c r="M258" s="135"/>
      <c r="N258" s="135"/>
      <c r="Z258" s="53"/>
      <c r="AA258" s="53"/>
      <c r="AB258" s="53"/>
      <c r="AC258" s="53"/>
    </row>
    <row r="259" spans="2:29" s="24" customFormat="1" ht="23.25" hidden="1" customHeight="1" x14ac:dyDescent="0.2">
      <c r="B259" s="83" t="s">
        <v>108</v>
      </c>
      <c r="C259" s="84"/>
      <c r="D259" s="84"/>
      <c r="E259" s="84"/>
      <c r="F259" s="84"/>
      <c r="G259" s="85"/>
      <c r="H259" s="51" t="s">
        <v>12</v>
      </c>
      <c r="I259" s="31"/>
      <c r="J259" s="32"/>
      <c r="K259" s="33" t="s">
        <v>9</v>
      </c>
      <c r="M259" s="135"/>
      <c r="N259" s="135"/>
      <c r="Z259" s="53"/>
      <c r="AA259" s="53"/>
      <c r="AB259" s="53"/>
      <c r="AC259" s="53"/>
    </row>
    <row r="260" spans="2:29" s="24" customFormat="1" ht="25.15" hidden="1" customHeight="1" x14ac:dyDescent="0.2">
      <c r="B260" s="83" t="s">
        <v>92</v>
      </c>
      <c r="C260" s="84"/>
      <c r="D260" s="84"/>
      <c r="E260" s="84"/>
      <c r="F260" s="84"/>
      <c r="G260" s="85"/>
      <c r="H260" s="51" t="s">
        <v>12</v>
      </c>
      <c r="I260" s="31"/>
      <c r="J260" s="32"/>
      <c r="K260" s="33" t="s">
        <v>9</v>
      </c>
      <c r="M260" s="135"/>
      <c r="N260" s="135"/>
      <c r="Z260" s="53"/>
      <c r="AA260" s="53"/>
      <c r="AB260" s="53"/>
      <c r="AC260" s="53"/>
    </row>
    <row r="261" spans="2:29" s="24" customFormat="1" ht="21" hidden="1" customHeight="1" x14ac:dyDescent="0.2">
      <c r="B261" s="95" t="s">
        <v>87</v>
      </c>
      <c r="C261" s="96"/>
      <c r="D261" s="96"/>
      <c r="E261" s="96"/>
      <c r="F261" s="96"/>
      <c r="G261" s="97"/>
      <c r="H261" s="51" t="s">
        <v>12</v>
      </c>
      <c r="I261" s="31"/>
      <c r="J261" s="32"/>
      <c r="K261" s="33" t="s">
        <v>9</v>
      </c>
      <c r="M261" s="135"/>
      <c r="N261" s="135"/>
      <c r="Z261" s="53"/>
      <c r="AA261" s="53"/>
      <c r="AB261" s="53"/>
      <c r="AC261" s="53"/>
    </row>
    <row r="262" spans="2:29" s="24" customFormat="1" ht="25.15" hidden="1" customHeight="1" x14ac:dyDescent="0.2">
      <c r="B262" s="83" t="s">
        <v>93</v>
      </c>
      <c r="C262" s="84"/>
      <c r="D262" s="84"/>
      <c r="E262" s="84"/>
      <c r="F262" s="84"/>
      <c r="G262" s="85"/>
      <c r="H262" s="51" t="s">
        <v>12</v>
      </c>
      <c r="I262" s="31"/>
      <c r="J262" s="32">
        <v>-4600</v>
      </c>
      <c r="K262" s="33" t="s">
        <v>9</v>
      </c>
      <c r="M262" s="135"/>
      <c r="N262" s="135"/>
      <c r="Z262" s="53"/>
      <c r="AA262" s="53"/>
      <c r="AB262" s="53"/>
      <c r="AC262" s="53"/>
    </row>
    <row r="263" spans="2:29" s="24" customFormat="1" ht="15.6" hidden="1" customHeight="1" x14ac:dyDescent="0.2">
      <c r="B263" s="86" t="s">
        <v>8</v>
      </c>
      <c r="C263" s="87"/>
      <c r="D263" s="87"/>
      <c r="E263" s="87"/>
      <c r="F263" s="87"/>
      <c r="G263" s="87"/>
      <c r="H263" s="87"/>
      <c r="I263" s="34">
        <f>SUM(I261:I262)</f>
        <v>0</v>
      </c>
      <c r="J263" s="34">
        <f>SUM(J254:J262)</f>
        <v>-4600</v>
      </c>
      <c r="K263" s="35"/>
      <c r="M263" s="139"/>
      <c r="N263" s="136"/>
      <c r="O263" s="26"/>
      <c r="P263" s="26"/>
      <c r="Q263" s="26"/>
      <c r="Z263" s="53"/>
      <c r="AA263" s="53"/>
      <c r="AB263" s="53"/>
      <c r="AC263" s="53"/>
    </row>
    <row r="264" spans="2:29" s="24" customFormat="1" ht="15.6" hidden="1" customHeight="1" x14ac:dyDescent="0.2">
      <c r="B264" s="86"/>
      <c r="C264" s="87"/>
      <c r="D264" s="87"/>
      <c r="E264" s="87"/>
      <c r="F264" s="87"/>
      <c r="G264" s="87"/>
      <c r="H264" s="87"/>
      <c r="I264" s="88">
        <f>I263+J263</f>
        <v>-4600</v>
      </c>
      <c r="J264" s="89"/>
      <c r="K264" s="35"/>
      <c r="L264" s="26"/>
      <c r="M264" s="137"/>
      <c r="N264" s="136"/>
      <c r="O264" s="26"/>
      <c r="P264" s="26"/>
      <c r="Q264" s="26"/>
      <c r="T264" s="36"/>
      <c r="Z264" s="53"/>
      <c r="AA264" s="53"/>
      <c r="AB264" s="53"/>
      <c r="AC264" s="53"/>
    </row>
    <row r="265" spans="2:29" s="24" customFormat="1" ht="15.6" hidden="1" customHeight="1" x14ac:dyDescent="0.2">
      <c r="B265" s="47"/>
      <c r="C265" s="47"/>
      <c r="D265" s="47"/>
      <c r="E265" s="47"/>
      <c r="F265" s="47"/>
      <c r="G265" s="47"/>
      <c r="H265" s="47"/>
      <c r="I265" s="48"/>
      <c r="J265" s="48"/>
      <c r="K265" s="26"/>
      <c r="L265" s="26"/>
      <c r="M265" s="137"/>
      <c r="N265" s="136"/>
      <c r="O265" s="26"/>
      <c r="P265" s="26"/>
      <c r="Q265" s="26"/>
      <c r="T265" s="36"/>
      <c r="Z265" s="53"/>
      <c r="AA265" s="53"/>
      <c r="AB265" s="53"/>
      <c r="AC265" s="53"/>
    </row>
    <row r="266" spans="2:29" s="24" customFormat="1" hidden="1" x14ac:dyDescent="0.2">
      <c r="B266" s="40" t="s">
        <v>13</v>
      </c>
      <c r="L266" s="26"/>
      <c r="M266" s="135"/>
      <c r="N266" s="135"/>
      <c r="Z266" s="53"/>
      <c r="AA266" s="53"/>
      <c r="AB266" s="53"/>
      <c r="AC266" s="53"/>
    </row>
    <row r="267" spans="2:29" s="24" customFormat="1" ht="8.25" hidden="1" customHeight="1" x14ac:dyDescent="0.2">
      <c r="M267" s="135"/>
      <c r="N267" s="135"/>
      <c r="Z267" s="53"/>
      <c r="AA267" s="53"/>
      <c r="AB267" s="53"/>
      <c r="AC267" s="53"/>
    </row>
    <row r="268" spans="2:29" s="24" customFormat="1" hidden="1" x14ac:dyDescent="0.2">
      <c r="B268" s="80" t="s">
        <v>3</v>
      </c>
      <c r="C268" s="81"/>
      <c r="D268" s="81"/>
      <c r="E268" s="81"/>
      <c r="F268" s="81"/>
      <c r="G268" s="82"/>
      <c r="H268" s="41" t="s">
        <v>4</v>
      </c>
      <c r="I268" s="41" t="s">
        <v>6</v>
      </c>
      <c r="J268" s="41" t="s">
        <v>7</v>
      </c>
      <c r="K268" s="41" t="s">
        <v>2</v>
      </c>
      <c r="M268" s="135"/>
      <c r="N268" s="135"/>
      <c r="Z268" s="53"/>
      <c r="AA268" s="53"/>
      <c r="AB268" s="53"/>
      <c r="AC268" s="53"/>
    </row>
    <row r="269" spans="2:29" s="24" customFormat="1" ht="23.45" hidden="1" customHeight="1" x14ac:dyDescent="0.2">
      <c r="B269" s="83"/>
      <c r="C269" s="84"/>
      <c r="D269" s="84"/>
      <c r="E269" s="84"/>
      <c r="F269" s="84"/>
      <c r="G269" s="85"/>
      <c r="H269" s="33">
        <v>244</v>
      </c>
      <c r="I269" s="32"/>
      <c r="J269" s="32"/>
      <c r="K269" s="33" t="s">
        <v>9</v>
      </c>
      <c r="M269" s="135"/>
      <c r="N269" s="135"/>
      <c r="Z269" s="53"/>
      <c r="AA269" s="53"/>
      <c r="AB269" s="53"/>
      <c r="AC269" s="53"/>
    </row>
    <row r="270" spans="2:29" s="24" customFormat="1" ht="24.6" hidden="1" customHeight="1" x14ac:dyDescent="0.2">
      <c r="B270" s="83" t="s">
        <v>115</v>
      </c>
      <c r="C270" s="84"/>
      <c r="D270" s="84"/>
      <c r="E270" s="84"/>
      <c r="F270" s="84"/>
      <c r="G270" s="85"/>
      <c r="H270" s="33">
        <v>244</v>
      </c>
      <c r="I270" s="32"/>
      <c r="J270" s="32"/>
      <c r="K270" s="33" t="s">
        <v>9</v>
      </c>
      <c r="M270" s="135"/>
      <c r="N270" s="135"/>
      <c r="Z270" s="53"/>
      <c r="AA270" s="53"/>
      <c r="AB270" s="53"/>
      <c r="AC270" s="53"/>
    </row>
    <row r="271" spans="2:29" s="24" customFormat="1" ht="24.6" hidden="1" customHeight="1" x14ac:dyDescent="0.2">
      <c r="B271" s="83" t="s">
        <v>114</v>
      </c>
      <c r="C271" s="84"/>
      <c r="D271" s="84"/>
      <c r="E271" s="84"/>
      <c r="F271" s="84"/>
      <c r="G271" s="85"/>
      <c r="H271" s="33">
        <v>244</v>
      </c>
      <c r="I271" s="32"/>
      <c r="J271" s="32"/>
      <c r="K271" s="33" t="s">
        <v>11</v>
      </c>
      <c r="M271" s="135"/>
      <c r="N271" s="135"/>
      <c r="Z271" s="53"/>
      <c r="AA271" s="53"/>
      <c r="AB271" s="53"/>
      <c r="AC271" s="53"/>
    </row>
    <row r="272" spans="2:29" s="24" customFormat="1" ht="23.25" hidden="1" customHeight="1" x14ac:dyDescent="0.2">
      <c r="B272" s="83" t="s">
        <v>94</v>
      </c>
      <c r="C272" s="84"/>
      <c r="D272" s="84"/>
      <c r="E272" s="84"/>
      <c r="F272" s="84"/>
      <c r="G272" s="85"/>
      <c r="H272" s="33">
        <v>244</v>
      </c>
      <c r="I272" s="32"/>
      <c r="J272" s="32"/>
      <c r="K272" s="33" t="s">
        <v>11</v>
      </c>
      <c r="M272" s="135"/>
      <c r="N272" s="135"/>
      <c r="Z272" s="53"/>
      <c r="AA272" s="53"/>
      <c r="AB272" s="53"/>
      <c r="AC272" s="53"/>
    </row>
    <row r="273" spans="2:29" s="24" customFormat="1" ht="23.25" hidden="1" customHeight="1" x14ac:dyDescent="0.2">
      <c r="B273" s="83" t="s">
        <v>95</v>
      </c>
      <c r="C273" s="84"/>
      <c r="D273" s="84"/>
      <c r="E273" s="84"/>
      <c r="F273" s="84"/>
      <c r="G273" s="85"/>
      <c r="H273" s="33">
        <v>244</v>
      </c>
      <c r="I273" s="32"/>
      <c r="J273" s="32"/>
      <c r="K273" s="33" t="s">
        <v>9</v>
      </c>
      <c r="M273" s="135"/>
      <c r="N273" s="135"/>
      <c r="Z273" s="53"/>
      <c r="AA273" s="53"/>
      <c r="AB273" s="53"/>
      <c r="AC273" s="53"/>
    </row>
    <row r="274" spans="2:29" s="24" customFormat="1" ht="23.25" hidden="1" customHeight="1" x14ac:dyDescent="0.2">
      <c r="B274" s="83" t="s">
        <v>116</v>
      </c>
      <c r="C274" s="84"/>
      <c r="D274" s="84"/>
      <c r="E274" s="84"/>
      <c r="F274" s="84"/>
      <c r="G274" s="85"/>
      <c r="H274" s="33">
        <v>244</v>
      </c>
      <c r="I274" s="32"/>
      <c r="J274" s="32"/>
      <c r="K274" s="33" t="s">
        <v>9</v>
      </c>
      <c r="M274" s="135"/>
      <c r="N274" s="135"/>
      <c r="Z274" s="53"/>
      <c r="AA274" s="53"/>
      <c r="AB274" s="53"/>
      <c r="AC274" s="53"/>
    </row>
    <row r="275" spans="2:29" s="24" customFormat="1" ht="24.6" hidden="1" customHeight="1" x14ac:dyDescent="0.2">
      <c r="B275" s="83" t="s">
        <v>29</v>
      </c>
      <c r="C275" s="84"/>
      <c r="D275" s="84"/>
      <c r="E275" s="84"/>
      <c r="F275" s="84"/>
      <c r="G275" s="85"/>
      <c r="H275" s="33">
        <v>244</v>
      </c>
      <c r="I275" s="32"/>
      <c r="J275" s="32"/>
      <c r="K275" s="33" t="s">
        <v>11</v>
      </c>
      <c r="M275" s="135"/>
      <c r="N275" s="135"/>
      <c r="Z275" s="53"/>
      <c r="AA275" s="53"/>
      <c r="AB275" s="53"/>
      <c r="AC275" s="53"/>
    </row>
    <row r="276" spans="2:29" s="24" customFormat="1" ht="24.6" hidden="1" customHeight="1" x14ac:dyDescent="0.2">
      <c r="B276" s="83"/>
      <c r="C276" s="84"/>
      <c r="D276" s="84"/>
      <c r="E276" s="84"/>
      <c r="F276" s="84"/>
      <c r="G276" s="85"/>
      <c r="H276" s="33">
        <v>244</v>
      </c>
      <c r="I276" s="32"/>
      <c r="J276" s="32"/>
      <c r="K276" s="33" t="s">
        <v>11</v>
      </c>
      <c r="M276" s="135"/>
      <c r="N276" s="135"/>
      <c r="Z276" s="53"/>
      <c r="AA276" s="53"/>
      <c r="AB276" s="53"/>
      <c r="AC276" s="53"/>
    </row>
    <row r="277" spans="2:29" s="24" customFormat="1" ht="28.15" hidden="1" customHeight="1" x14ac:dyDescent="0.2">
      <c r="B277" s="83"/>
      <c r="C277" s="84"/>
      <c r="D277" s="84"/>
      <c r="E277" s="84"/>
      <c r="F277" s="84"/>
      <c r="G277" s="85"/>
      <c r="H277" s="33">
        <v>244</v>
      </c>
      <c r="I277" s="32"/>
      <c r="J277" s="32"/>
      <c r="K277" s="33" t="s">
        <v>11</v>
      </c>
      <c r="M277" s="135"/>
      <c r="N277" s="135"/>
      <c r="Z277" s="53"/>
      <c r="AA277" s="53"/>
      <c r="AB277" s="53"/>
      <c r="AC277" s="53"/>
    </row>
    <row r="278" spans="2:29" s="24" customFormat="1" ht="13.5" hidden="1" customHeight="1" x14ac:dyDescent="0.2">
      <c r="B278" s="83"/>
      <c r="C278" s="84"/>
      <c r="D278" s="84"/>
      <c r="E278" s="84"/>
      <c r="F278" s="84"/>
      <c r="G278" s="85"/>
      <c r="H278" s="33">
        <v>244</v>
      </c>
      <c r="I278" s="32"/>
      <c r="J278" s="32"/>
      <c r="K278" s="33" t="s">
        <v>11</v>
      </c>
      <c r="M278" s="135"/>
      <c r="N278" s="135"/>
      <c r="Z278" s="53"/>
      <c r="AA278" s="53"/>
      <c r="AB278" s="53"/>
      <c r="AC278" s="53"/>
    </row>
    <row r="279" spans="2:29" s="24" customFormat="1" ht="24.6" hidden="1" customHeight="1" x14ac:dyDescent="0.2">
      <c r="B279" s="83"/>
      <c r="C279" s="84"/>
      <c r="D279" s="84"/>
      <c r="E279" s="84"/>
      <c r="F279" s="84"/>
      <c r="G279" s="85"/>
      <c r="H279" s="33">
        <v>244</v>
      </c>
      <c r="I279" s="32"/>
      <c r="J279" s="32"/>
      <c r="K279" s="33" t="s">
        <v>11</v>
      </c>
      <c r="M279" s="135"/>
      <c r="N279" s="135"/>
      <c r="Z279" s="53"/>
      <c r="AA279" s="53"/>
      <c r="AB279" s="53"/>
      <c r="AC279" s="53"/>
    </row>
    <row r="280" spans="2:29" s="24" customFormat="1" ht="24.6" hidden="1" customHeight="1" x14ac:dyDescent="0.2">
      <c r="B280" s="83"/>
      <c r="C280" s="84"/>
      <c r="D280" s="84"/>
      <c r="E280" s="84"/>
      <c r="F280" s="84"/>
      <c r="G280" s="85"/>
      <c r="H280" s="33">
        <v>244</v>
      </c>
      <c r="I280" s="32"/>
      <c r="J280" s="32"/>
      <c r="K280" s="33" t="s">
        <v>11</v>
      </c>
      <c r="M280" s="135"/>
      <c r="N280" s="135"/>
      <c r="Z280" s="53"/>
      <c r="AA280" s="53"/>
      <c r="AB280" s="53"/>
      <c r="AC280" s="53"/>
    </row>
    <row r="281" spans="2:29" s="24" customFormat="1" ht="24.6" hidden="1" customHeight="1" x14ac:dyDescent="0.2">
      <c r="B281" s="83"/>
      <c r="C281" s="84"/>
      <c r="D281" s="84"/>
      <c r="E281" s="84"/>
      <c r="F281" s="84"/>
      <c r="G281" s="85"/>
      <c r="H281" s="33">
        <v>244</v>
      </c>
      <c r="I281" s="32"/>
      <c r="J281" s="32"/>
      <c r="K281" s="33" t="s">
        <v>11</v>
      </c>
      <c r="M281" s="135"/>
      <c r="N281" s="135"/>
      <c r="Z281" s="53"/>
      <c r="AA281" s="53"/>
      <c r="AB281" s="53"/>
      <c r="AC281" s="53"/>
    </row>
    <row r="282" spans="2:29" s="24" customFormat="1" ht="24.6" hidden="1" customHeight="1" x14ac:dyDescent="0.2">
      <c r="B282" s="83"/>
      <c r="C282" s="84"/>
      <c r="D282" s="84"/>
      <c r="E282" s="84"/>
      <c r="F282" s="84"/>
      <c r="G282" s="85"/>
      <c r="H282" s="33">
        <v>244</v>
      </c>
      <c r="I282" s="32"/>
      <c r="J282" s="32"/>
      <c r="K282" s="33" t="s">
        <v>11</v>
      </c>
      <c r="M282" s="135"/>
      <c r="N282" s="135"/>
      <c r="Z282" s="53"/>
      <c r="AA282" s="53"/>
      <c r="AB282" s="53"/>
      <c r="AC282" s="53"/>
    </row>
    <row r="283" spans="2:29" s="24" customFormat="1" ht="40.5" hidden="1" customHeight="1" x14ac:dyDescent="0.2">
      <c r="B283" s="83"/>
      <c r="C283" s="84"/>
      <c r="D283" s="84"/>
      <c r="E283" s="84"/>
      <c r="F283" s="84"/>
      <c r="G283" s="85"/>
      <c r="H283" s="33">
        <v>244</v>
      </c>
      <c r="I283" s="32"/>
      <c r="J283" s="32"/>
      <c r="K283" s="33" t="s">
        <v>9</v>
      </c>
      <c r="M283" s="135"/>
      <c r="N283" s="135"/>
      <c r="Z283" s="53"/>
      <c r="AA283" s="53"/>
      <c r="AB283" s="53"/>
      <c r="AC283" s="53"/>
    </row>
    <row r="284" spans="2:29" s="24" customFormat="1" ht="40.5" hidden="1" customHeight="1" x14ac:dyDescent="0.2">
      <c r="B284" s="83"/>
      <c r="C284" s="84"/>
      <c r="D284" s="84"/>
      <c r="E284" s="84"/>
      <c r="F284" s="84"/>
      <c r="G284" s="85"/>
      <c r="H284" s="33">
        <v>244</v>
      </c>
      <c r="I284" s="32"/>
      <c r="J284" s="32"/>
      <c r="K284" s="33" t="s">
        <v>9</v>
      </c>
      <c r="M284" s="135"/>
      <c r="N284" s="135"/>
      <c r="Z284" s="53"/>
      <c r="AA284" s="53"/>
      <c r="AB284" s="53"/>
      <c r="AC284" s="53"/>
    </row>
    <row r="285" spans="2:29" s="24" customFormat="1" ht="21.6" hidden="1" customHeight="1" x14ac:dyDescent="0.2">
      <c r="B285" s="83"/>
      <c r="C285" s="84"/>
      <c r="D285" s="84"/>
      <c r="E285" s="84"/>
      <c r="F285" s="84"/>
      <c r="G285" s="85"/>
      <c r="H285" s="33">
        <v>244</v>
      </c>
      <c r="I285" s="32"/>
      <c r="J285" s="32"/>
      <c r="K285" s="33" t="s">
        <v>9</v>
      </c>
      <c r="M285" s="135"/>
      <c r="N285" s="135"/>
      <c r="Z285" s="53"/>
      <c r="AA285" s="53"/>
      <c r="AB285" s="53"/>
      <c r="AC285" s="53"/>
    </row>
    <row r="286" spans="2:29" s="24" customFormat="1" ht="15.6" hidden="1" customHeight="1" x14ac:dyDescent="0.2">
      <c r="B286" s="86" t="s">
        <v>5</v>
      </c>
      <c r="C286" s="87"/>
      <c r="D286" s="87"/>
      <c r="E286" s="87"/>
      <c r="F286" s="87"/>
      <c r="G286" s="87"/>
      <c r="H286" s="87"/>
      <c r="I286" s="45">
        <f>SUM(I269:I285)</f>
        <v>0</v>
      </c>
      <c r="J286" s="45">
        <f>SUM(J269:J285)</f>
        <v>0</v>
      </c>
      <c r="K286" s="35"/>
      <c r="M286" s="141"/>
      <c r="N286" s="141"/>
      <c r="O286" s="26"/>
      <c r="P286" s="26"/>
      <c r="Q286" s="26"/>
      <c r="Z286" s="53"/>
      <c r="AA286" s="53"/>
      <c r="AB286" s="53"/>
      <c r="AC286" s="53"/>
    </row>
    <row r="287" spans="2:29" s="24" customFormat="1" ht="15.6" hidden="1" customHeight="1" x14ac:dyDescent="0.2">
      <c r="B287" s="86"/>
      <c r="C287" s="87"/>
      <c r="D287" s="87"/>
      <c r="E287" s="87"/>
      <c r="F287" s="87"/>
      <c r="G287" s="87"/>
      <c r="H287" s="87"/>
      <c r="I287" s="90">
        <f>I286+J286</f>
        <v>0</v>
      </c>
      <c r="J287" s="91"/>
      <c r="K287" s="35"/>
      <c r="L287" s="144"/>
      <c r="M287" s="145"/>
      <c r="N287" s="141"/>
      <c r="O287" s="26"/>
      <c r="P287" s="26"/>
      <c r="Q287" s="26"/>
      <c r="Z287" s="53"/>
      <c r="AA287" s="53"/>
      <c r="AB287" s="53"/>
      <c r="AC287" s="53"/>
    </row>
    <row r="288" spans="2:29" s="24" customFormat="1" ht="15.6" hidden="1" customHeight="1" x14ac:dyDescent="0.2">
      <c r="B288" s="47"/>
      <c r="C288" s="47"/>
      <c r="D288" s="47"/>
      <c r="E288" s="47"/>
      <c r="F288" s="47"/>
      <c r="G288" s="47"/>
      <c r="H288" s="47"/>
      <c r="I288" s="73"/>
      <c r="J288" s="73"/>
      <c r="K288" s="26"/>
      <c r="L288" s="146"/>
      <c r="M288" s="145"/>
      <c r="N288" s="141"/>
      <c r="O288" s="26"/>
      <c r="P288" s="26"/>
      <c r="Q288" s="26"/>
      <c r="Z288" s="53"/>
      <c r="AA288" s="53"/>
      <c r="AB288" s="53"/>
      <c r="AC288" s="53"/>
    </row>
    <row r="289" spans="2:29" s="24" customFormat="1" ht="18" hidden="1" customHeight="1" x14ac:dyDescent="0.2">
      <c r="B289" s="79" t="s">
        <v>25</v>
      </c>
      <c r="C289" s="79"/>
      <c r="D289" s="79"/>
      <c r="E289" s="79"/>
      <c r="F289" s="79"/>
      <c r="G289" s="79"/>
      <c r="H289" s="79"/>
      <c r="I289" s="79"/>
      <c r="J289" s="79"/>
      <c r="K289" s="79"/>
      <c r="M289" s="135"/>
      <c r="N289" s="135"/>
      <c r="Z289" s="53"/>
      <c r="AA289" s="53"/>
      <c r="AB289" s="53"/>
      <c r="AC289" s="53"/>
    </row>
    <row r="290" spans="2:29" s="24" customFormat="1" ht="21" hidden="1" customHeight="1" x14ac:dyDescent="0.2">
      <c r="B290" s="80" t="s">
        <v>3</v>
      </c>
      <c r="C290" s="81"/>
      <c r="D290" s="81"/>
      <c r="E290" s="81"/>
      <c r="F290" s="81"/>
      <c r="G290" s="82"/>
      <c r="H290" s="29" t="s">
        <v>4</v>
      </c>
      <c r="I290" s="29" t="s">
        <v>6</v>
      </c>
      <c r="J290" s="29" t="s">
        <v>7</v>
      </c>
      <c r="K290" s="29" t="s">
        <v>2</v>
      </c>
      <c r="M290" s="135"/>
      <c r="N290" s="135"/>
      <c r="Z290" s="53"/>
      <c r="AA290" s="53"/>
      <c r="AB290" s="53"/>
      <c r="AC290" s="53"/>
    </row>
    <row r="291" spans="2:29" s="24" customFormat="1" ht="19.5" hidden="1" customHeight="1" x14ac:dyDescent="0.2">
      <c r="B291" s="83"/>
      <c r="C291" s="84"/>
      <c r="D291" s="84"/>
      <c r="E291" s="84"/>
      <c r="F291" s="84"/>
      <c r="G291" s="85"/>
      <c r="H291" s="51" t="s">
        <v>12</v>
      </c>
      <c r="I291" s="31"/>
      <c r="J291" s="32"/>
      <c r="K291" s="33" t="s">
        <v>9</v>
      </c>
      <c r="M291" s="135"/>
      <c r="N291" s="135"/>
      <c r="Z291" s="53"/>
      <c r="AA291" s="53"/>
      <c r="AB291" s="53"/>
      <c r="AC291" s="53"/>
    </row>
    <row r="292" spans="2:29" s="24" customFormat="1" ht="19.5" hidden="1" customHeight="1" x14ac:dyDescent="0.2">
      <c r="B292" s="83"/>
      <c r="C292" s="84"/>
      <c r="D292" s="84"/>
      <c r="E292" s="84"/>
      <c r="F292" s="84"/>
      <c r="G292" s="85"/>
      <c r="H292" s="51" t="s">
        <v>12</v>
      </c>
      <c r="I292" s="31"/>
      <c r="J292" s="32"/>
      <c r="K292" s="33" t="s">
        <v>9</v>
      </c>
      <c r="M292" s="135"/>
      <c r="N292" s="135"/>
      <c r="Z292" s="53"/>
      <c r="AA292" s="53"/>
      <c r="AB292" s="53"/>
      <c r="AC292" s="53"/>
    </row>
    <row r="293" spans="2:29" s="24" customFormat="1" ht="19.5" hidden="1" customHeight="1" x14ac:dyDescent="0.2">
      <c r="B293" s="83"/>
      <c r="C293" s="84"/>
      <c r="D293" s="84"/>
      <c r="E293" s="84"/>
      <c r="F293" s="84"/>
      <c r="G293" s="85"/>
      <c r="H293" s="51" t="s">
        <v>12</v>
      </c>
      <c r="I293" s="31"/>
      <c r="J293" s="32"/>
      <c r="K293" s="33" t="s">
        <v>9</v>
      </c>
      <c r="M293" s="135"/>
      <c r="N293" s="135"/>
      <c r="Z293" s="53"/>
      <c r="AA293" s="53"/>
      <c r="AB293" s="53"/>
      <c r="AC293" s="53"/>
    </row>
    <row r="294" spans="2:29" s="24" customFormat="1" ht="19.5" hidden="1" customHeight="1" x14ac:dyDescent="0.2">
      <c r="B294" s="83"/>
      <c r="C294" s="84"/>
      <c r="D294" s="84"/>
      <c r="E294" s="84"/>
      <c r="F294" s="84"/>
      <c r="G294" s="85"/>
      <c r="H294" s="51" t="s">
        <v>12</v>
      </c>
      <c r="I294" s="31"/>
      <c r="J294" s="32"/>
      <c r="K294" s="33" t="s">
        <v>9</v>
      </c>
      <c r="M294" s="135"/>
      <c r="N294" s="135"/>
      <c r="Z294" s="53"/>
      <c r="AA294" s="53"/>
      <c r="AB294" s="53"/>
      <c r="AC294" s="53"/>
    </row>
    <row r="295" spans="2:29" s="24" customFormat="1" ht="19.5" hidden="1" customHeight="1" x14ac:dyDescent="0.2">
      <c r="B295" s="83"/>
      <c r="C295" s="84"/>
      <c r="D295" s="84"/>
      <c r="E295" s="84"/>
      <c r="F295" s="84"/>
      <c r="G295" s="85"/>
      <c r="H295" s="51" t="s">
        <v>12</v>
      </c>
      <c r="I295" s="31"/>
      <c r="J295" s="32"/>
      <c r="K295" s="33" t="s">
        <v>9</v>
      </c>
      <c r="M295" s="135"/>
      <c r="N295" s="135"/>
      <c r="Z295" s="53"/>
      <c r="AA295" s="53"/>
      <c r="AB295" s="53"/>
      <c r="AC295" s="53"/>
    </row>
    <row r="296" spans="2:29" s="24" customFormat="1" ht="19.899999999999999" hidden="1" customHeight="1" x14ac:dyDescent="0.2">
      <c r="B296" s="86" t="s">
        <v>5</v>
      </c>
      <c r="C296" s="87"/>
      <c r="D296" s="87"/>
      <c r="E296" s="87"/>
      <c r="F296" s="87"/>
      <c r="G296" s="87"/>
      <c r="H296" s="87"/>
      <c r="I296" s="45">
        <f>SUM(I295:I295)</f>
        <v>0</v>
      </c>
      <c r="J296" s="45">
        <f>SUM(J291:J295)</f>
        <v>0</v>
      </c>
      <c r="K296" s="35"/>
      <c r="M296" s="141"/>
      <c r="N296" s="141"/>
      <c r="O296" s="26"/>
      <c r="P296" s="26"/>
      <c r="Q296" s="26"/>
      <c r="Z296" s="53"/>
      <c r="AA296" s="53"/>
      <c r="AB296" s="53"/>
      <c r="AC296" s="53"/>
    </row>
    <row r="297" spans="2:29" s="24" customFormat="1" ht="17.45" hidden="1" customHeight="1" x14ac:dyDescent="0.2">
      <c r="B297" s="86"/>
      <c r="C297" s="87"/>
      <c r="D297" s="87"/>
      <c r="E297" s="87"/>
      <c r="F297" s="87"/>
      <c r="G297" s="87"/>
      <c r="H297" s="87"/>
      <c r="I297" s="88">
        <f>I296+J296</f>
        <v>0</v>
      </c>
      <c r="J297" s="89"/>
      <c r="K297" s="35"/>
      <c r="L297" s="144"/>
      <c r="M297" s="140"/>
      <c r="N297" s="141"/>
      <c r="O297" s="26"/>
      <c r="P297" s="26"/>
      <c r="Q297" s="26"/>
      <c r="Z297" s="53"/>
      <c r="AA297" s="53"/>
      <c r="AB297" s="53"/>
      <c r="AC297" s="53"/>
    </row>
    <row r="298" spans="2:29" s="24" customFormat="1" ht="17.45" hidden="1" customHeight="1" x14ac:dyDescent="0.2">
      <c r="B298" s="47"/>
      <c r="C298" s="47"/>
      <c r="D298" s="47"/>
      <c r="E298" s="47"/>
      <c r="F298" s="47"/>
      <c r="G298" s="47"/>
      <c r="H298" s="47"/>
      <c r="I298" s="48"/>
      <c r="J298" s="48"/>
      <c r="K298" s="26"/>
      <c r="L298" s="144"/>
      <c r="M298" s="140"/>
      <c r="N298" s="141"/>
      <c r="O298" s="26"/>
      <c r="P298" s="26"/>
      <c r="Q298" s="26"/>
      <c r="Z298" s="53"/>
      <c r="AA298" s="53"/>
      <c r="AB298" s="53"/>
      <c r="AC298" s="53"/>
    </row>
    <row r="299" spans="2:29" s="24" customFormat="1" ht="28.9" hidden="1" customHeight="1" x14ac:dyDescent="0.2">
      <c r="B299" s="79" t="s">
        <v>30</v>
      </c>
      <c r="C299" s="79"/>
      <c r="D299" s="79"/>
      <c r="E299" s="79"/>
      <c r="F299" s="79"/>
      <c r="G299" s="79"/>
      <c r="H299" s="79"/>
      <c r="I299" s="79"/>
      <c r="J299" s="79"/>
      <c r="K299" s="79"/>
      <c r="L299" s="144"/>
      <c r="M299" s="135"/>
      <c r="N299" s="135"/>
      <c r="Z299" s="53"/>
      <c r="AA299" s="53"/>
      <c r="AB299" s="53"/>
      <c r="AC299" s="53"/>
    </row>
    <row r="300" spans="2:29" s="24" customFormat="1" ht="21" hidden="1" customHeight="1" x14ac:dyDescent="0.2">
      <c r="B300" s="80" t="s">
        <v>3</v>
      </c>
      <c r="C300" s="81"/>
      <c r="D300" s="81"/>
      <c r="E300" s="81"/>
      <c r="F300" s="81"/>
      <c r="G300" s="82"/>
      <c r="H300" s="29" t="s">
        <v>4</v>
      </c>
      <c r="I300" s="29" t="s">
        <v>6</v>
      </c>
      <c r="J300" s="29" t="s">
        <v>7</v>
      </c>
      <c r="K300" s="29" t="s">
        <v>2</v>
      </c>
      <c r="M300" s="135"/>
      <c r="N300" s="135"/>
      <c r="Z300" s="53"/>
      <c r="AA300" s="53"/>
      <c r="AB300" s="53"/>
      <c r="AC300" s="53"/>
    </row>
    <row r="301" spans="2:29" s="24" customFormat="1" ht="23.45" hidden="1" customHeight="1" x14ac:dyDescent="0.2">
      <c r="B301" s="83" t="s">
        <v>31</v>
      </c>
      <c r="C301" s="84"/>
      <c r="D301" s="84"/>
      <c r="E301" s="84"/>
      <c r="F301" s="84"/>
      <c r="G301" s="85"/>
      <c r="H301" s="51" t="s">
        <v>12</v>
      </c>
      <c r="I301" s="31"/>
      <c r="J301" s="32"/>
      <c r="K301" s="33" t="s">
        <v>9</v>
      </c>
      <c r="M301" s="135"/>
      <c r="N301" s="135"/>
      <c r="Z301" s="53"/>
      <c r="AA301" s="53"/>
      <c r="AB301" s="53"/>
      <c r="AC301" s="53"/>
    </row>
    <row r="302" spans="2:29" s="24" customFormat="1" ht="19.899999999999999" hidden="1" customHeight="1" x14ac:dyDescent="0.2">
      <c r="B302" s="86" t="s">
        <v>5</v>
      </c>
      <c r="C302" s="87"/>
      <c r="D302" s="87"/>
      <c r="E302" s="87"/>
      <c r="F302" s="87"/>
      <c r="G302" s="87"/>
      <c r="H302" s="87"/>
      <c r="I302" s="45">
        <f>SUM(I301)</f>
        <v>0</v>
      </c>
      <c r="J302" s="45">
        <f>SUM(J301:J301)</f>
        <v>0</v>
      </c>
      <c r="K302" s="35"/>
      <c r="M302" s="141"/>
      <c r="N302" s="141"/>
      <c r="O302" s="26"/>
      <c r="P302" s="26"/>
      <c r="Q302" s="26"/>
      <c r="Z302" s="53"/>
      <c r="AA302" s="53"/>
      <c r="AB302" s="53"/>
      <c r="AC302" s="53"/>
    </row>
    <row r="303" spans="2:29" s="24" customFormat="1" ht="17.45" hidden="1" customHeight="1" x14ac:dyDescent="0.2">
      <c r="B303" s="86"/>
      <c r="C303" s="87"/>
      <c r="D303" s="87"/>
      <c r="E303" s="87"/>
      <c r="F303" s="87"/>
      <c r="G303" s="87"/>
      <c r="H303" s="87"/>
      <c r="I303" s="88">
        <f>I302+J302</f>
        <v>0</v>
      </c>
      <c r="J303" s="89"/>
      <c r="K303" s="35"/>
      <c r="L303" s="144"/>
      <c r="M303" s="140"/>
      <c r="N303" s="141"/>
      <c r="O303" s="26"/>
      <c r="P303" s="26"/>
      <c r="Q303" s="26"/>
      <c r="Z303" s="53"/>
      <c r="AA303" s="53"/>
      <c r="AB303" s="53"/>
      <c r="AC303" s="53"/>
    </row>
    <row r="304" spans="2:29" s="24" customFormat="1" ht="22.5" hidden="1" customHeight="1" x14ac:dyDescent="0.2">
      <c r="B304" s="94" t="s">
        <v>35</v>
      </c>
      <c r="C304" s="94"/>
      <c r="D304" s="94"/>
      <c r="E304" s="94"/>
      <c r="F304" s="94"/>
      <c r="G304" s="94"/>
      <c r="H304" s="94"/>
      <c r="I304" s="94"/>
      <c r="J304" s="94"/>
      <c r="K304" s="94"/>
      <c r="M304" s="135"/>
      <c r="N304" s="135"/>
      <c r="Z304" s="53"/>
      <c r="AA304" s="53"/>
      <c r="AB304" s="53"/>
      <c r="AC304" s="53"/>
    </row>
    <row r="305" spans="2:29" s="24" customFormat="1" hidden="1" x14ac:dyDescent="0.2">
      <c r="B305" s="80" t="s">
        <v>3</v>
      </c>
      <c r="C305" s="81"/>
      <c r="D305" s="81"/>
      <c r="E305" s="81"/>
      <c r="F305" s="81"/>
      <c r="G305" s="82"/>
      <c r="H305" s="41" t="s">
        <v>4</v>
      </c>
      <c r="I305" s="41" t="s">
        <v>6</v>
      </c>
      <c r="J305" s="41" t="s">
        <v>7</v>
      </c>
      <c r="K305" s="41" t="s">
        <v>2</v>
      </c>
      <c r="M305" s="135"/>
      <c r="N305" s="135"/>
      <c r="Z305" s="53"/>
      <c r="AA305" s="53"/>
      <c r="AB305" s="53"/>
      <c r="AC305" s="53"/>
    </row>
    <row r="306" spans="2:29" s="24" customFormat="1" ht="24.75" hidden="1" customHeight="1" x14ac:dyDescent="0.2">
      <c r="B306" s="83" t="s">
        <v>96</v>
      </c>
      <c r="C306" s="84"/>
      <c r="D306" s="84"/>
      <c r="E306" s="84"/>
      <c r="F306" s="84"/>
      <c r="G306" s="85"/>
      <c r="H306" s="51" t="s">
        <v>12</v>
      </c>
      <c r="I306" s="31"/>
      <c r="J306" s="32"/>
      <c r="K306" s="33" t="s">
        <v>11</v>
      </c>
      <c r="M306" s="135"/>
      <c r="N306" s="135"/>
      <c r="Z306" s="53"/>
      <c r="AA306" s="53"/>
      <c r="AB306" s="53"/>
      <c r="AC306" s="53"/>
    </row>
    <row r="307" spans="2:29" s="24" customFormat="1" ht="15.6" hidden="1" customHeight="1" x14ac:dyDescent="0.2">
      <c r="B307" s="86" t="s">
        <v>5</v>
      </c>
      <c r="C307" s="87"/>
      <c r="D307" s="87"/>
      <c r="E307" s="87"/>
      <c r="F307" s="87"/>
      <c r="G307" s="87"/>
      <c r="H307" s="87"/>
      <c r="I307" s="45">
        <f>SUM(I306:I306)</f>
        <v>0</v>
      </c>
      <c r="J307" s="45">
        <f>SUM(J306:J306)</f>
        <v>0</v>
      </c>
      <c r="K307" s="35"/>
      <c r="L307" s="26"/>
      <c r="M307" s="136"/>
      <c r="N307" s="136"/>
      <c r="O307" s="26"/>
      <c r="P307" s="26"/>
      <c r="Q307" s="26"/>
      <c r="Z307" s="53"/>
      <c r="AA307" s="53"/>
      <c r="AB307" s="53"/>
      <c r="AC307" s="53"/>
    </row>
    <row r="308" spans="2:29" s="24" customFormat="1" ht="15.6" hidden="1" customHeight="1" x14ac:dyDescent="0.2">
      <c r="B308" s="86"/>
      <c r="C308" s="87"/>
      <c r="D308" s="87"/>
      <c r="E308" s="87"/>
      <c r="F308" s="87"/>
      <c r="G308" s="87"/>
      <c r="H308" s="87"/>
      <c r="I308" s="88">
        <f>I307+J307</f>
        <v>0</v>
      </c>
      <c r="J308" s="89"/>
      <c r="K308" s="35"/>
      <c r="L308" s="26"/>
      <c r="M308" s="137"/>
      <c r="N308" s="136"/>
      <c r="O308" s="26"/>
      <c r="P308" s="26"/>
      <c r="Q308" s="26"/>
      <c r="Z308" s="53"/>
      <c r="AA308" s="53"/>
      <c r="AB308" s="53"/>
      <c r="AC308" s="53"/>
    </row>
    <row r="309" spans="2:29" s="24" customFormat="1" ht="15.6" hidden="1" customHeight="1" x14ac:dyDescent="0.2">
      <c r="B309" s="47"/>
      <c r="C309" s="47"/>
      <c r="D309" s="47"/>
      <c r="E309" s="47"/>
      <c r="F309" s="47"/>
      <c r="G309" s="47"/>
      <c r="H309" s="47"/>
      <c r="I309" s="48"/>
      <c r="J309" s="48"/>
      <c r="K309" s="26"/>
      <c r="L309" s="26"/>
      <c r="M309" s="137"/>
      <c r="N309" s="136"/>
      <c r="O309" s="26"/>
      <c r="P309" s="26"/>
      <c r="Q309" s="26"/>
      <c r="Z309" s="53"/>
      <c r="AA309" s="53"/>
      <c r="AB309" s="53"/>
      <c r="AC309" s="53"/>
    </row>
    <row r="310" spans="2:29" s="24" customFormat="1" ht="27.75" hidden="1" customHeight="1" x14ac:dyDescent="0.2">
      <c r="B310" s="79" t="s">
        <v>45</v>
      </c>
      <c r="C310" s="79"/>
      <c r="D310" s="79"/>
      <c r="E310" s="79"/>
      <c r="F310" s="79"/>
      <c r="G310" s="79"/>
      <c r="H310" s="79"/>
      <c r="I310" s="79"/>
      <c r="J310" s="79"/>
      <c r="K310" s="79"/>
      <c r="L310" s="144"/>
      <c r="M310" s="135"/>
      <c r="N310" s="135"/>
      <c r="Z310" s="53"/>
      <c r="AA310" s="53"/>
      <c r="AB310" s="53"/>
      <c r="AC310" s="53"/>
    </row>
    <row r="311" spans="2:29" s="24" customFormat="1" ht="18.75" hidden="1" customHeight="1" x14ac:dyDescent="0.2">
      <c r="B311" s="80" t="s">
        <v>3</v>
      </c>
      <c r="C311" s="81"/>
      <c r="D311" s="81"/>
      <c r="E311" s="81"/>
      <c r="F311" s="81"/>
      <c r="G311" s="82"/>
      <c r="H311" s="29" t="s">
        <v>4</v>
      </c>
      <c r="I311" s="29" t="s">
        <v>6</v>
      </c>
      <c r="J311" s="29" t="s">
        <v>7</v>
      </c>
      <c r="K311" s="29" t="s">
        <v>2</v>
      </c>
      <c r="M311" s="135"/>
      <c r="N311" s="135"/>
      <c r="Z311" s="53"/>
      <c r="AA311" s="53"/>
      <c r="AB311" s="53"/>
      <c r="AC311" s="53"/>
    </row>
    <row r="312" spans="2:29" s="24" customFormat="1" ht="25.9" hidden="1" customHeight="1" x14ac:dyDescent="0.2">
      <c r="B312" s="83"/>
      <c r="C312" s="84"/>
      <c r="D312" s="84"/>
      <c r="E312" s="84"/>
      <c r="F312" s="84"/>
      <c r="G312" s="85"/>
      <c r="H312" s="33">
        <v>244</v>
      </c>
      <c r="I312" s="32"/>
      <c r="J312" s="32"/>
      <c r="K312" s="33" t="s">
        <v>9</v>
      </c>
      <c r="M312" s="135"/>
      <c r="N312" s="135"/>
      <c r="Z312" s="53"/>
      <c r="AA312" s="53"/>
      <c r="AB312" s="53"/>
      <c r="AC312" s="53"/>
    </row>
    <row r="313" spans="2:29" s="24" customFormat="1" ht="15.6" hidden="1" customHeight="1" x14ac:dyDescent="0.2">
      <c r="B313" s="86" t="s">
        <v>5</v>
      </c>
      <c r="C313" s="87"/>
      <c r="D313" s="87"/>
      <c r="E313" s="87"/>
      <c r="F313" s="87"/>
      <c r="G313" s="87"/>
      <c r="H313" s="87"/>
      <c r="I313" s="45">
        <f>SUM(I312:I312)</f>
        <v>0</v>
      </c>
      <c r="J313" s="45">
        <f>SUM(J312:J312)</f>
        <v>0</v>
      </c>
      <c r="K313" s="35"/>
      <c r="M313" s="136"/>
      <c r="N313" s="136"/>
      <c r="O313" s="26"/>
      <c r="P313" s="26"/>
      <c r="Q313" s="26"/>
      <c r="Z313" s="53"/>
      <c r="AA313" s="53"/>
      <c r="AB313" s="53"/>
      <c r="AC313" s="53"/>
    </row>
    <row r="314" spans="2:29" s="24" customFormat="1" ht="15.6" hidden="1" customHeight="1" x14ac:dyDescent="0.2">
      <c r="B314" s="86"/>
      <c r="C314" s="87"/>
      <c r="D314" s="87"/>
      <c r="E314" s="87"/>
      <c r="F314" s="87"/>
      <c r="G314" s="87"/>
      <c r="H314" s="87"/>
      <c r="I314" s="88">
        <f>I313+J313</f>
        <v>0</v>
      </c>
      <c r="J314" s="89"/>
      <c r="K314" s="35"/>
      <c r="L314" s="26"/>
      <c r="M314" s="137"/>
      <c r="N314" s="136"/>
      <c r="O314" s="26"/>
      <c r="P314" s="26"/>
      <c r="Q314" s="26"/>
      <c r="Z314" s="53"/>
      <c r="AA314" s="53"/>
      <c r="AB314" s="53"/>
      <c r="AC314" s="53"/>
    </row>
    <row r="315" spans="2:29" s="24" customFormat="1" ht="17.45" hidden="1" customHeight="1" x14ac:dyDescent="0.2">
      <c r="B315" s="47"/>
      <c r="C315" s="47"/>
      <c r="D315" s="47"/>
      <c r="E315" s="47"/>
      <c r="F315" s="47"/>
      <c r="G315" s="47"/>
      <c r="H315" s="47"/>
      <c r="I315" s="48"/>
      <c r="J315" s="48"/>
      <c r="K315" s="26"/>
      <c r="L315" s="144"/>
      <c r="M315" s="140"/>
      <c r="N315" s="141"/>
      <c r="O315" s="26"/>
      <c r="P315" s="26"/>
      <c r="Q315" s="26"/>
      <c r="Z315" s="53"/>
      <c r="AA315" s="53"/>
      <c r="AB315" s="53"/>
      <c r="AC315" s="53"/>
    </row>
    <row r="316" spans="2:29" s="24" customFormat="1" ht="28.9" hidden="1" customHeight="1" x14ac:dyDescent="0.2">
      <c r="B316" s="79" t="s">
        <v>16</v>
      </c>
      <c r="C316" s="79"/>
      <c r="D316" s="79"/>
      <c r="E316" s="79"/>
      <c r="F316" s="79"/>
      <c r="G316" s="79"/>
      <c r="H316" s="79"/>
      <c r="I316" s="79"/>
      <c r="J316" s="79"/>
      <c r="K316" s="79"/>
      <c r="L316" s="144"/>
      <c r="M316" s="135"/>
      <c r="N316" s="135"/>
      <c r="Z316" s="53"/>
      <c r="AA316" s="53"/>
      <c r="AB316" s="53"/>
      <c r="AC316" s="53"/>
    </row>
    <row r="317" spans="2:29" s="24" customFormat="1" hidden="1" x14ac:dyDescent="0.2">
      <c r="B317" s="80" t="s">
        <v>3</v>
      </c>
      <c r="C317" s="81"/>
      <c r="D317" s="81"/>
      <c r="E317" s="81"/>
      <c r="F317" s="81"/>
      <c r="G317" s="82"/>
      <c r="H317" s="29" t="s">
        <v>4</v>
      </c>
      <c r="I317" s="29" t="s">
        <v>6</v>
      </c>
      <c r="J317" s="29" t="s">
        <v>7</v>
      </c>
      <c r="K317" s="29" t="s">
        <v>2</v>
      </c>
      <c r="M317" s="135"/>
      <c r="N317" s="135"/>
      <c r="Z317" s="53"/>
      <c r="AA317" s="53"/>
      <c r="AB317" s="53"/>
      <c r="AC317" s="53"/>
    </row>
    <row r="318" spans="2:29" s="24" customFormat="1" ht="21" hidden="1" customHeight="1" x14ac:dyDescent="0.2">
      <c r="B318" s="83" t="s">
        <v>18</v>
      </c>
      <c r="C318" s="84"/>
      <c r="D318" s="84"/>
      <c r="E318" s="84"/>
      <c r="F318" s="84"/>
      <c r="G318" s="85"/>
      <c r="H318" s="33">
        <v>244</v>
      </c>
      <c r="I318" s="32"/>
      <c r="J318" s="32"/>
      <c r="K318" s="33" t="s">
        <v>9</v>
      </c>
      <c r="M318" s="135"/>
      <c r="N318" s="135"/>
      <c r="Z318" s="53"/>
      <c r="AA318" s="53"/>
      <c r="AB318" s="53"/>
      <c r="AC318" s="53"/>
    </row>
    <row r="319" spans="2:29" s="24" customFormat="1" ht="21" hidden="1" customHeight="1" x14ac:dyDescent="0.2">
      <c r="B319" s="83" t="s">
        <v>98</v>
      </c>
      <c r="C319" s="84"/>
      <c r="D319" s="84"/>
      <c r="E319" s="84"/>
      <c r="F319" s="84"/>
      <c r="G319" s="85"/>
      <c r="H319" s="33">
        <v>244</v>
      </c>
      <c r="I319" s="32"/>
      <c r="J319" s="32"/>
      <c r="K319" s="33" t="s">
        <v>9</v>
      </c>
      <c r="M319" s="135"/>
      <c r="N319" s="135"/>
      <c r="Z319" s="53"/>
      <c r="AA319" s="53"/>
      <c r="AB319" s="53"/>
      <c r="AC319" s="53"/>
    </row>
    <row r="320" spans="2:29" s="24" customFormat="1" ht="21" hidden="1" customHeight="1" x14ac:dyDescent="0.2">
      <c r="B320" s="83" t="s">
        <v>99</v>
      </c>
      <c r="C320" s="84"/>
      <c r="D320" s="84"/>
      <c r="E320" s="84"/>
      <c r="F320" s="84"/>
      <c r="G320" s="85"/>
      <c r="H320" s="33">
        <v>244</v>
      </c>
      <c r="I320" s="32"/>
      <c r="J320" s="32"/>
      <c r="K320" s="33" t="s">
        <v>9</v>
      </c>
      <c r="M320" s="135"/>
      <c r="N320" s="135"/>
      <c r="Z320" s="53"/>
      <c r="AA320" s="53"/>
      <c r="AB320" s="53"/>
      <c r="AC320" s="53"/>
    </row>
    <row r="321" spans="2:29" s="24" customFormat="1" ht="21" hidden="1" customHeight="1" x14ac:dyDescent="0.2">
      <c r="B321" s="83" t="s">
        <v>73</v>
      </c>
      <c r="C321" s="84"/>
      <c r="D321" s="84"/>
      <c r="E321" s="84"/>
      <c r="F321" s="84"/>
      <c r="G321" s="85"/>
      <c r="H321" s="33">
        <v>244</v>
      </c>
      <c r="I321" s="32"/>
      <c r="J321" s="32"/>
      <c r="K321" s="33" t="s">
        <v>9</v>
      </c>
      <c r="M321" s="135"/>
      <c r="N321" s="135"/>
      <c r="Z321" s="53"/>
      <c r="AA321" s="53"/>
      <c r="AB321" s="53"/>
      <c r="AC321" s="53"/>
    </row>
    <row r="322" spans="2:29" s="24" customFormat="1" ht="21" hidden="1" customHeight="1" x14ac:dyDescent="0.2">
      <c r="B322" s="83" t="s">
        <v>74</v>
      </c>
      <c r="C322" s="84"/>
      <c r="D322" s="84"/>
      <c r="E322" s="84"/>
      <c r="F322" s="84"/>
      <c r="G322" s="85"/>
      <c r="H322" s="33">
        <v>244</v>
      </c>
      <c r="I322" s="32"/>
      <c r="J322" s="32"/>
      <c r="K322" s="33" t="s">
        <v>9</v>
      </c>
      <c r="M322" s="135"/>
      <c r="N322" s="135"/>
      <c r="Z322" s="53"/>
      <c r="AA322" s="53"/>
      <c r="AB322" s="53"/>
      <c r="AC322" s="53"/>
    </row>
    <row r="323" spans="2:29" s="24" customFormat="1" ht="25.15" hidden="1" customHeight="1" x14ac:dyDescent="0.2">
      <c r="B323" s="83" t="s">
        <v>58</v>
      </c>
      <c r="C323" s="84"/>
      <c r="D323" s="84"/>
      <c r="E323" s="84"/>
      <c r="F323" s="84"/>
      <c r="G323" s="85"/>
      <c r="H323" s="33">
        <v>244</v>
      </c>
      <c r="I323" s="32"/>
      <c r="J323" s="32"/>
      <c r="K323" s="33" t="s">
        <v>9</v>
      </c>
      <c r="M323" s="135"/>
      <c r="N323" s="135"/>
      <c r="Z323" s="53"/>
      <c r="AA323" s="53"/>
      <c r="AB323" s="53"/>
      <c r="AC323" s="53"/>
    </row>
    <row r="324" spans="2:29" s="24" customFormat="1" ht="22.5" hidden="1" customHeight="1" x14ac:dyDescent="0.2">
      <c r="B324" s="83" t="s">
        <v>100</v>
      </c>
      <c r="C324" s="84"/>
      <c r="D324" s="84"/>
      <c r="E324" s="84"/>
      <c r="F324" s="84"/>
      <c r="G324" s="85"/>
      <c r="H324" s="33">
        <v>244</v>
      </c>
      <c r="I324" s="32"/>
      <c r="J324" s="32"/>
      <c r="K324" s="33" t="s">
        <v>9</v>
      </c>
      <c r="M324" s="135"/>
      <c r="N324" s="135"/>
      <c r="Z324" s="53"/>
      <c r="AA324" s="53"/>
      <c r="AB324" s="53"/>
      <c r="AC324" s="53"/>
    </row>
    <row r="325" spans="2:29" s="24" customFormat="1" ht="25.15" hidden="1" customHeight="1" x14ac:dyDescent="0.2">
      <c r="B325" s="83" t="s">
        <v>101</v>
      </c>
      <c r="C325" s="84"/>
      <c r="D325" s="84"/>
      <c r="E325" s="84"/>
      <c r="F325" s="84"/>
      <c r="G325" s="85"/>
      <c r="H325" s="33">
        <v>244</v>
      </c>
      <c r="I325" s="32"/>
      <c r="J325" s="32"/>
      <c r="K325" s="33" t="s">
        <v>9</v>
      </c>
      <c r="M325" s="135"/>
      <c r="N325" s="135"/>
      <c r="Z325" s="53"/>
      <c r="AA325" s="53"/>
      <c r="AB325" s="53"/>
      <c r="AC325" s="53"/>
    </row>
    <row r="326" spans="2:29" s="24" customFormat="1" ht="25.15" hidden="1" customHeight="1" x14ac:dyDescent="0.2">
      <c r="B326" s="83" t="s">
        <v>102</v>
      </c>
      <c r="C326" s="84"/>
      <c r="D326" s="84"/>
      <c r="E326" s="84"/>
      <c r="F326" s="84"/>
      <c r="G326" s="85"/>
      <c r="H326" s="33">
        <v>244</v>
      </c>
      <c r="I326" s="32"/>
      <c r="J326" s="32"/>
      <c r="K326" s="33" t="s">
        <v>9</v>
      </c>
      <c r="M326" s="135"/>
      <c r="N326" s="135"/>
      <c r="Z326" s="53"/>
      <c r="AA326" s="53"/>
      <c r="AB326" s="53"/>
      <c r="AC326" s="53"/>
    </row>
    <row r="327" spans="2:29" s="24" customFormat="1" ht="15.6" hidden="1" customHeight="1" x14ac:dyDescent="0.2">
      <c r="B327" s="86" t="s">
        <v>5</v>
      </c>
      <c r="C327" s="87"/>
      <c r="D327" s="87"/>
      <c r="E327" s="87"/>
      <c r="F327" s="87"/>
      <c r="G327" s="87"/>
      <c r="H327" s="87"/>
      <c r="I327" s="45">
        <f>SUM(I318:I326)</f>
        <v>0</v>
      </c>
      <c r="J327" s="45">
        <f>SUM(J318:J326)</f>
        <v>0</v>
      </c>
      <c r="K327" s="35"/>
      <c r="M327" s="136"/>
      <c r="N327" s="136"/>
      <c r="O327" s="26"/>
      <c r="P327" s="26"/>
      <c r="Q327" s="26"/>
      <c r="Z327" s="53"/>
      <c r="AA327" s="53"/>
      <c r="AB327" s="53"/>
      <c r="AC327" s="53"/>
    </row>
    <row r="328" spans="2:29" s="24" customFormat="1" ht="15.6" hidden="1" customHeight="1" x14ac:dyDescent="0.2">
      <c r="B328" s="86"/>
      <c r="C328" s="87"/>
      <c r="D328" s="87"/>
      <c r="E328" s="87"/>
      <c r="F328" s="87"/>
      <c r="G328" s="87"/>
      <c r="H328" s="87"/>
      <c r="I328" s="88">
        <f>I327+J327</f>
        <v>0</v>
      </c>
      <c r="J328" s="89"/>
      <c r="K328" s="35"/>
      <c r="L328" s="26"/>
      <c r="M328" s="137"/>
      <c r="N328" s="136"/>
      <c r="O328" s="26"/>
      <c r="P328" s="26"/>
      <c r="Q328" s="26"/>
      <c r="Z328" s="53"/>
      <c r="AA328" s="53"/>
      <c r="AB328" s="53"/>
      <c r="AC328" s="53"/>
    </row>
    <row r="329" spans="2:29" s="24" customFormat="1" ht="15.6" hidden="1" customHeight="1" x14ac:dyDescent="0.2">
      <c r="B329" s="47"/>
      <c r="C329" s="47"/>
      <c r="D329" s="47"/>
      <c r="E329" s="47"/>
      <c r="F329" s="47"/>
      <c r="G329" s="47"/>
      <c r="H329" s="47"/>
      <c r="I329" s="48"/>
      <c r="J329" s="48"/>
      <c r="K329" s="26"/>
      <c r="L329" s="26"/>
      <c r="M329" s="137"/>
      <c r="N329" s="136"/>
      <c r="O329" s="26"/>
      <c r="P329" s="26"/>
      <c r="Q329" s="26"/>
      <c r="Z329" s="53"/>
      <c r="AA329" s="53"/>
      <c r="AB329" s="53"/>
      <c r="AC329" s="53"/>
    </row>
    <row r="330" spans="2:29" s="24" customFormat="1" ht="23.25" hidden="1" customHeight="1" x14ac:dyDescent="0.2">
      <c r="B330" s="79" t="s">
        <v>19</v>
      </c>
      <c r="C330" s="79"/>
      <c r="D330" s="79"/>
      <c r="E330" s="79"/>
      <c r="F330" s="79"/>
      <c r="G330" s="79"/>
      <c r="H330" s="79"/>
      <c r="I330" s="79"/>
      <c r="J330" s="79"/>
      <c r="K330" s="79"/>
      <c r="L330" s="26"/>
      <c r="M330" s="135"/>
      <c r="N330" s="135"/>
      <c r="Z330" s="53"/>
      <c r="AA330" s="53"/>
      <c r="AB330" s="53"/>
      <c r="AC330" s="53"/>
    </row>
    <row r="331" spans="2:29" s="24" customFormat="1" ht="15.6" hidden="1" customHeight="1" x14ac:dyDescent="0.2">
      <c r="B331" s="74"/>
      <c r="C331" s="75"/>
      <c r="D331" s="75"/>
      <c r="E331" s="75"/>
      <c r="F331" s="75"/>
      <c r="G331" s="75"/>
      <c r="H331" s="75"/>
      <c r="I331" s="76"/>
      <c r="J331" s="77"/>
      <c r="K331" s="35"/>
      <c r="M331" s="137"/>
      <c r="N331" s="136"/>
      <c r="O331" s="26"/>
      <c r="P331" s="26"/>
      <c r="Q331" s="26"/>
      <c r="Z331" s="53"/>
      <c r="AA331" s="53"/>
      <c r="AB331" s="53"/>
      <c r="AC331" s="53"/>
    </row>
    <row r="332" spans="2:29" s="24" customFormat="1" ht="21" hidden="1" customHeight="1" x14ac:dyDescent="0.2">
      <c r="B332" s="80" t="s">
        <v>3</v>
      </c>
      <c r="C332" s="81"/>
      <c r="D332" s="81"/>
      <c r="E332" s="81"/>
      <c r="F332" s="81"/>
      <c r="G332" s="82"/>
      <c r="H332" s="29" t="s">
        <v>4</v>
      </c>
      <c r="I332" s="29" t="s">
        <v>6</v>
      </c>
      <c r="J332" s="29" t="s">
        <v>7</v>
      </c>
      <c r="K332" s="29" t="s">
        <v>2</v>
      </c>
      <c r="L332" s="26"/>
      <c r="M332" s="135"/>
      <c r="N332" s="135"/>
      <c r="Z332" s="53"/>
      <c r="AA332" s="53"/>
      <c r="AB332" s="53"/>
      <c r="AC332" s="53"/>
    </row>
    <row r="333" spans="2:29" s="24" customFormat="1" ht="26.45" hidden="1" customHeight="1" x14ac:dyDescent="0.2">
      <c r="B333" s="83" t="s">
        <v>97</v>
      </c>
      <c r="C333" s="84"/>
      <c r="D333" s="84"/>
      <c r="E333" s="84"/>
      <c r="F333" s="84"/>
      <c r="G333" s="85"/>
      <c r="H333" s="51" t="s">
        <v>12</v>
      </c>
      <c r="I333" s="31"/>
      <c r="J333" s="32"/>
      <c r="K333" s="33" t="s">
        <v>9</v>
      </c>
      <c r="M333" s="135"/>
      <c r="N333" s="135"/>
      <c r="Z333" s="53"/>
      <c r="AA333" s="53"/>
      <c r="AB333" s="53"/>
      <c r="AC333" s="53"/>
    </row>
    <row r="334" spans="2:29" s="24" customFormat="1" ht="19.899999999999999" hidden="1" customHeight="1" x14ac:dyDescent="0.2">
      <c r="B334" s="86" t="s">
        <v>5</v>
      </c>
      <c r="C334" s="87"/>
      <c r="D334" s="87"/>
      <c r="E334" s="87"/>
      <c r="F334" s="87"/>
      <c r="G334" s="87"/>
      <c r="H334" s="112"/>
      <c r="I334" s="45">
        <f>SUM(I333:I333)</f>
        <v>0</v>
      </c>
      <c r="J334" s="45">
        <f>SUM(J333:J333)</f>
        <v>0</v>
      </c>
      <c r="K334" s="35"/>
      <c r="M334" s="136"/>
      <c r="N334" s="136"/>
      <c r="O334" s="26"/>
      <c r="P334" s="26"/>
      <c r="Q334" s="26"/>
      <c r="Z334" s="53"/>
      <c r="AA334" s="53"/>
      <c r="AB334" s="53"/>
      <c r="AC334" s="53"/>
    </row>
    <row r="335" spans="2:29" s="24" customFormat="1" ht="17.45" hidden="1" customHeight="1" x14ac:dyDescent="0.2">
      <c r="B335" s="86"/>
      <c r="C335" s="87"/>
      <c r="D335" s="87"/>
      <c r="E335" s="87"/>
      <c r="F335" s="87"/>
      <c r="G335" s="87"/>
      <c r="H335" s="112"/>
      <c r="I335" s="88">
        <f>I334+J334</f>
        <v>0</v>
      </c>
      <c r="J335" s="89"/>
      <c r="K335" s="35"/>
      <c r="L335" s="26"/>
      <c r="M335" s="137"/>
      <c r="N335" s="136"/>
      <c r="O335" s="26"/>
      <c r="P335" s="26"/>
      <c r="Q335" s="26"/>
      <c r="Z335" s="53"/>
      <c r="AA335" s="53"/>
      <c r="AB335" s="53"/>
      <c r="AC335" s="53"/>
    </row>
    <row r="336" spans="2:29" s="24" customFormat="1" ht="17.45" hidden="1" customHeight="1" x14ac:dyDescent="0.2">
      <c r="B336" s="47"/>
      <c r="C336" s="47"/>
      <c r="D336" s="47"/>
      <c r="E336" s="47"/>
      <c r="F336" s="47"/>
      <c r="G336" s="47"/>
      <c r="H336" s="47"/>
      <c r="I336" s="48"/>
      <c r="J336" s="48"/>
      <c r="K336" s="26"/>
      <c r="L336" s="26"/>
      <c r="M336" s="137"/>
      <c r="N336" s="136"/>
      <c r="O336" s="26"/>
      <c r="P336" s="26"/>
      <c r="Q336" s="26"/>
      <c r="Z336" s="53"/>
      <c r="AA336" s="53"/>
      <c r="AB336" s="53"/>
      <c r="AC336" s="53"/>
    </row>
    <row r="337" spans="2:29" s="24" customFormat="1" ht="15.6" hidden="1" customHeight="1" x14ac:dyDescent="0.2">
      <c r="B337" s="40" t="s">
        <v>32</v>
      </c>
      <c r="L337" s="26"/>
      <c r="M337" s="135"/>
      <c r="N337" s="135"/>
      <c r="Z337" s="53"/>
      <c r="AA337" s="53"/>
      <c r="AB337" s="53"/>
      <c r="AC337" s="53"/>
    </row>
    <row r="338" spans="2:29" s="24" customFormat="1" hidden="1" x14ac:dyDescent="0.2">
      <c r="B338" s="80" t="s">
        <v>3</v>
      </c>
      <c r="C338" s="81"/>
      <c r="D338" s="81"/>
      <c r="E338" s="81"/>
      <c r="F338" s="81"/>
      <c r="G338" s="82"/>
      <c r="H338" s="29" t="s">
        <v>4</v>
      </c>
      <c r="I338" s="29" t="s">
        <v>6</v>
      </c>
      <c r="J338" s="29" t="s">
        <v>7</v>
      </c>
      <c r="K338" s="29" t="s">
        <v>2</v>
      </c>
      <c r="M338" s="135"/>
      <c r="N338" s="135"/>
      <c r="Z338" s="53"/>
      <c r="AA338" s="53"/>
      <c r="AB338" s="53"/>
      <c r="AC338" s="53"/>
    </row>
    <row r="339" spans="2:29" s="24" customFormat="1" ht="35.450000000000003" hidden="1" customHeight="1" x14ac:dyDescent="0.2">
      <c r="B339" s="83" t="s">
        <v>33</v>
      </c>
      <c r="C339" s="84"/>
      <c r="D339" s="84"/>
      <c r="E339" s="84"/>
      <c r="F339" s="84"/>
      <c r="G339" s="85"/>
      <c r="H339" s="30" t="s">
        <v>34</v>
      </c>
      <c r="I339" s="31"/>
      <c r="J339" s="32"/>
      <c r="K339" s="33" t="s">
        <v>62</v>
      </c>
      <c r="M339" s="135"/>
      <c r="N339" s="135"/>
      <c r="Z339" s="53"/>
      <c r="AA339" s="53"/>
      <c r="AB339" s="53"/>
      <c r="AC339" s="53"/>
    </row>
    <row r="340" spans="2:29" s="24" customFormat="1" ht="15.6" hidden="1" customHeight="1" x14ac:dyDescent="0.2">
      <c r="B340" s="86" t="s">
        <v>8</v>
      </c>
      <c r="C340" s="87"/>
      <c r="D340" s="87"/>
      <c r="E340" s="87"/>
      <c r="F340" s="87"/>
      <c r="G340" s="87"/>
      <c r="H340" s="112"/>
      <c r="I340" s="34">
        <f>SUM(I339:I339)</f>
        <v>0</v>
      </c>
      <c r="J340" s="34">
        <f>SUM(J339:J339)</f>
        <v>0</v>
      </c>
      <c r="K340" s="35"/>
      <c r="M340" s="136"/>
      <c r="N340" s="136"/>
      <c r="Z340" s="53"/>
      <c r="AA340" s="53"/>
      <c r="AB340" s="53"/>
      <c r="AC340" s="53"/>
    </row>
    <row r="341" spans="2:29" s="24" customFormat="1" ht="15.6" hidden="1" customHeight="1" x14ac:dyDescent="0.2">
      <c r="B341" s="86"/>
      <c r="C341" s="87"/>
      <c r="D341" s="87"/>
      <c r="E341" s="87"/>
      <c r="F341" s="87"/>
      <c r="G341" s="87"/>
      <c r="H341" s="112"/>
      <c r="I341" s="88">
        <f>I340+J340</f>
        <v>0</v>
      </c>
      <c r="J341" s="89"/>
      <c r="K341" s="35"/>
      <c r="L341" s="26"/>
      <c r="M341" s="136"/>
      <c r="N341" s="136"/>
      <c r="Z341" s="53"/>
      <c r="AA341" s="53"/>
      <c r="AB341" s="53"/>
      <c r="AC341" s="53"/>
    </row>
    <row r="342" spans="2:29" s="20" customFormat="1" hidden="1" x14ac:dyDescent="0.2">
      <c r="L342" s="26"/>
      <c r="M342" s="57"/>
      <c r="N342" s="57"/>
      <c r="Z342" s="52"/>
      <c r="AA342" s="52"/>
      <c r="AB342" s="52"/>
      <c r="AC342" s="52"/>
    </row>
    <row r="343" spans="2:29" s="24" customFormat="1" ht="15.6" hidden="1" customHeight="1" x14ac:dyDescent="0.2">
      <c r="B343" s="40" t="s">
        <v>63</v>
      </c>
      <c r="L343" s="26"/>
      <c r="M343" s="135"/>
      <c r="N343" s="135"/>
      <c r="Z343" s="53"/>
      <c r="AA343" s="53"/>
      <c r="AB343" s="53"/>
      <c r="AC343" s="53"/>
    </row>
    <row r="344" spans="2:29" s="24" customFormat="1" hidden="1" x14ac:dyDescent="0.2">
      <c r="B344" s="80" t="s">
        <v>3</v>
      </c>
      <c r="C344" s="81"/>
      <c r="D344" s="81"/>
      <c r="E344" s="81"/>
      <c r="F344" s="81"/>
      <c r="G344" s="82"/>
      <c r="H344" s="29" t="s">
        <v>4</v>
      </c>
      <c r="I344" s="29" t="s">
        <v>6</v>
      </c>
      <c r="J344" s="29" t="s">
        <v>7</v>
      </c>
      <c r="K344" s="29" t="s">
        <v>2</v>
      </c>
      <c r="M344" s="135"/>
      <c r="N344" s="135"/>
      <c r="Z344" s="53"/>
      <c r="AA344" s="53"/>
      <c r="AB344" s="53"/>
      <c r="AC344" s="53"/>
    </row>
    <row r="345" spans="2:29" s="24" customFormat="1" ht="35.450000000000003" hidden="1" customHeight="1" x14ac:dyDescent="0.2">
      <c r="B345" s="83" t="s">
        <v>61</v>
      </c>
      <c r="C345" s="84"/>
      <c r="D345" s="84"/>
      <c r="E345" s="84"/>
      <c r="F345" s="84"/>
      <c r="G345" s="85"/>
      <c r="H345" s="30" t="s">
        <v>64</v>
      </c>
      <c r="I345" s="31"/>
      <c r="J345" s="32"/>
      <c r="K345" s="33" t="s">
        <v>111</v>
      </c>
      <c r="M345" s="135"/>
      <c r="N345" s="135"/>
      <c r="Z345" s="53"/>
      <c r="AA345" s="53"/>
      <c r="AB345" s="53"/>
      <c r="AC345" s="53"/>
    </row>
    <row r="346" spans="2:29" s="24" customFormat="1" ht="15.6" hidden="1" customHeight="1" x14ac:dyDescent="0.2">
      <c r="B346" s="86" t="s">
        <v>8</v>
      </c>
      <c r="C346" s="87"/>
      <c r="D346" s="87"/>
      <c r="E346" s="87"/>
      <c r="F346" s="87"/>
      <c r="G346" s="87"/>
      <c r="H346" s="112"/>
      <c r="I346" s="34">
        <f>SUM(I345:I345)</f>
        <v>0</v>
      </c>
      <c r="J346" s="34">
        <f>SUM(J345:J345)</f>
        <v>0</v>
      </c>
      <c r="K346" s="35"/>
      <c r="M346" s="137">
        <f>I205+I222+I236+I250+I287+I347</f>
        <v>0</v>
      </c>
      <c r="N346" s="137">
        <f>I164</f>
        <v>0</v>
      </c>
      <c r="Z346" s="53"/>
      <c r="AA346" s="53"/>
      <c r="AB346" s="53"/>
      <c r="AC346" s="53"/>
    </row>
    <row r="347" spans="2:29" s="24" customFormat="1" ht="15.6" hidden="1" customHeight="1" x14ac:dyDescent="0.2">
      <c r="B347" s="86"/>
      <c r="C347" s="87"/>
      <c r="D347" s="87"/>
      <c r="E347" s="87"/>
      <c r="F347" s="87"/>
      <c r="G347" s="87"/>
      <c r="H347" s="112"/>
      <c r="I347" s="88">
        <f>I346+J346</f>
        <v>0</v>
      </c>
      <c r="J347" s="89"/>
      <c r="K347" s="35"/>
      <c r="L347" s="26"/>
      <c r="M347" s="137"/>
      <c r="N347" s="136"/>
      <c r="Z347" s="53"/>
      <c r="AA347" s="53"/>
      <c r="AB347" s="53"/>
      <c r="AC347" s="53"/>
    </row>
    <row r="348" spans="2:29" s="20" customFormat="1" ht="9.75" hidden="1" customHeight="1" x14ac:dyDescent="0.2">
      <c r="M348" s="60"/>
      <c r="N348" s="60">
        <f>M147+N346-M346+I341</f>
        <v>72509.11</v>
      </c>
      <c r="Z348" s="52"/>
      <c r="AA348" s="52"/>
      <c r="AB348" s="52"/>
      <c r="AC348" s="52"/>
    </row>
    <row r="349" spans="2:29" s="20" customFormat="1" hidden="1" x14ac:dyDescent="0.2">
      <c r="M349" s="57"/>
      <c r="N349" s="57"/>
      <c r="Z349" s="52"/>
      <c r="AA349" s="52"/>
      <c r="AB349" s="52"/>
      <c r="AC349" s="52"/>
    </row>
    <row r="350" spans="2:29" s="20" customFormat="1" x14ac:dyDescent="0.2">
      <c r="B350" s="58" t="s">
        <v>127</v>
      </c>
      <c r="C350" s="59"/>
      <c r="D350" s="59"/>
      <c r="E350" s="59"/>
      <c r="F350" s="59"/>
      <c r="G350" s="59"/>
      <c r="H350" s="59"/>
      <c r="I350" s="59"/>
      <c r="J350" s="59"/>
      <c r="K350" s="59"/>
      <c r="M350" s="60"/>
      <c r="N350" s="57"/>
      <c r="Z350" s="52"/>
      <c r="AA350" s="52"/>
      <c r="AB350" s="52"/>
      <c r="AC350" s="52"/>
    </row>
    <row r="351" spans="2:29" s="24" customFormat="1" x14ac:dyDescent="0.2">
      <c r="B351" s="55"/>
      <c r="C351" s="56"/>
      <c r="D351" s="56"/>
      <c r="E351" s="56"/>
      <c r="F351" s="56"/>
      <c r="G351" s="56"/>
      <c r="H351" s="56"/>
      <c r="I351" s="56"/>
      <c r="J351" s="56"/>
      <c r="K351" s="56"/>
      <c r="Z351" s="53"/>
      <c r="AA351" s="53"/>
      <c r="AB351" s="53"/>
      <c r="AC351" s="53"/>
    </row>
    <row r="352" spans="2:29" s="24" customFormat="1" x14ac:dyDescent="0.2">
      <c r="B352" s="23" t="s">
        <v>129</v>
      </c>
      <c r="C352" s="23"/>
      <c r="D352" s="23"/>
      <c r="E352" s="23"/>
      <c r="F352" s="23"/>
      <c r="G352" s="23"/>
      <c r="H352" s="23"/>
      <c r="I352" s="23"/>
      <c r="J352" s="23"/>
      <c r="K352" s="23"/>
      <c r="Z352" s="53"/>
      <c r="AA352" s="53"/>
      <c r="AB352" s="53"/>
      <c r="AC352" s="53"/>
    </row>
    <row r="353" spans="2:29" s="63" customFormat="1" ht="34.15" hidden="1" customHeight="1" x14ac:dyDescent="0.2">
      <c r="B353" s="121" t="s">
        <v>161</v>
      </c>
      <c r="C353" s="121"/>
      <c r="D353" s="121"/>
      <c r="E353" s="121"/>
      <c r="F353" s="121"/>
      <c r="G353" s="121"/>
      <c r="H353" s="121"/>
      <c r="I353" s="121"/>
      <c r="J353" s="121"/>
      <c r="K353" s="121"/>
      <c r="L353" s="24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54"/>
      <c r="AA353" s="54"/>
      <c r="AB353" s="54"/>
      <c r="AC353" s="54"/>
    </row>
    <row r="354" spans="2:29" s="2" customFormat="1" hidden="1" x14ac:dyDescent="0.2">
      <c r="B354" s="64"/>
      <c r="C354" s="64"/>
      <c r="D354" s="64"/>
      <c r="E354" s="64"/>
      <c r="F354" s="64"/>
      <c r="G354" s="64"/>
      <c r="H354" s="64"/>
      <c r="I354" s="64"/>
      <c r="J354" s="64"/>
      <c r="K354" s="64"/>
      <c r="L354" s="25">
        <v>61264.08</v>
      </c>
      <c r="M354" s="27"/>
      <c r="N354" s="27"/>
      <c r="O354" s="27"/>
      <c r="P354" s="27"/>
      <c r="Q354" s="27"/>
      <c r="R354" s="24"/>
      <c r="S354" s="24"/>
      <c r="T354" s="24"/>
      <c r="U354" s="24"/>
      <c r="V354" s="24"/>
      <c r="W354" s="24"/>
      <c r="X354" s="24"/>
      <c r="Y354" s="24"/>
      <c r="Z354" s="53"/>
      <c r="AA354" s="53"/>
      <c r="AB354" s="53"/>
      <c r="AC354" s="53"/>
    </row>
    <row r="355" spans="2:29" s="24" customFormat="1" x14ac:dyDescent="0.2">
      <c r="B355" s="92" t="s">
        <v>0</v>
      </c>
      <c r="C355" s="92"/>
      <c r="D355" s="92"/>
      <c r="E355" s="92"/>
      <c r="F355" s="92"/>
      <c r="G355" s="92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Z355" s="53"/>
      <c r="AA355" s="53"/>
      <c r="AB355" s="53"/>
      <c r="AC355" s="53"/>
    </row>
    <row r="356" spans="2:29" s="24" customFormat="1" ht="37.9" customHeight="1" x14ac:dyDescent="0.2">
      <c r="B356" s="94" t="s">
        <v>158</v>
      </c>
      <c r="C356" s="94"/>
      <c r="D356" s="94"/>
      <c r="E356" s="94"/>
      <c r="F356" s="94"/>
      <c r="G356" s="94"/>
      <c r="H356" s="94"/>
      <c r="I356" s="94"/>
      <c r="J356" s="94"/>
      <c r="K356" s="94"/>
      <c r="L356" s="27"/>
      <c r="Z356" s="53"/>
      <c r="AA356" s="53"/>
      <c r="AB356" s="53"/>
      <c r="AC356" s="53"/>
    </row>
    <row r="357" spans="2:29" s="24" customFormat="1" ht="13.9" customHeight="1" x14ac:dyDescent="0.2"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Z357" s="53"/>
      <c r="AA357" s="53"/>
      <c r="AB357" s="53"/>
      <c r="AC357" s="53"/>
    </row>
    <row r="358" spans="2:29" s="24" customFormat="1" ht="38.450000000000003" customHeight="1" x14ac:dyDescent="0.2">
      <c r="B358" s="80" t="s">
        <v>3</v>
      </c>
      <c r="C358" s="81"/>
      <c r="D358" s="81"/>
      <c r="E358" s="81"/>
      <c r="F358" s="81"/>
      <c r="G358" s="82"/>
      <c r="H358" s="41" t="s">
        <v>4</v>
      </c>
      <c r="I358" s="41" t="s">
        <v>6</v>
      </c>
      <c r="J358" s="41" t="s">
        <v>7</v>
      </c>
      <c r="K358" s="41" t="s">
        <v>2</v>
      </c>
      <c r="L358" s="65" t="s">
        <v>130</v>
      </c>
      <c r="M358" s="65" t="s">
        <v>131</v>
      </c>
      <c r="Z358" s="53"/>
      <c r="AA358" s="53"/>
      <c r="AB358" s="53"/>
      <c r="AC358" s="53"/>
    </row>
    <row r="359" spans="2:29" s="25" customFormat="1" ht="75.75" customHeight="1" x14ac:dyDescent="0.2">
      <c r="B359" s="95" t="s">
        <v>162</v>
      </c>
      <c r="C359" s="96"/>
      <c r="D359" s="96"/>
      <c r="E359" s="96"/>
      <c r="F359" s="96"/>
      <c r="G359" s="97"/>
      <c r="H359" s="42" t="s">
        <v>132</v>
      </c>
      <c r="I359" s="43"/>
      <c r="J359" s="43">
        <v>566095.02</v>
      </c>
      <c r="K359" s="44" t="s">
        <v>163</v>
      </c>
      <c r="L359" s="66">
        <v>951324002</v>
      </c>
      <c r="M359" s="67">
        <v>7740120003</v>
      </c>
      <c r="N359" s="24"/>
      <c r="Z359" s="54"/>
      <c r="AA359" s="54"/>
      <c r="AB359" s="54"/>
      <c r="AC359" s="54"/>
    </row>
    <row r="360" spans="2:29" s="25" customFormat="1" ht="75.75" customHeight="1" x14ac:dyDescent="0.2">
      <c r="B360" s="95" t="s">
        <v>164</v>
      </c>
      <c r="C360" s="96"/>
      <c r="D360" s="96"/>
      <c r="E360" s="96"/>
      <c r="F360" s="96"/>
      <c r="G360" s="97"/>
      <c r="H360" s="42" t="s">
        <v>132</v>
      </c>
      <c r="I360" s="43"/>
      <c r="J360" s="43">
        <v>11263</v>
      </c>
      <c r="K360" s="44" t="s">
        <v>163</v>
      </c>
      <c r="L360" s="66">
        <v>951724007</v>
      </c>
      <c r="M360" s="67">
        <v>7740220704</v>
      </c>
      <c r="N360" s="24"/>
      <c r="Z360" s="54"/>
      <c r="AA360" s="54"/>
      <c r="AB360" s="54"/>
      <c r="AC360" s="54"/>
    </row>
    <row r="361" spans="2:29" s="24" customFormat="1" ht="15.6" customHeight="1" x14ac:dyDescent="0.2">
      <c r="B361" s="86" t="s">
        <v>5</v>
      </c>
      <c r="C361" s="87"/>
      <c r="D361" s="87"/>
      <c r="E361" s="87"/>
      <c r="F361" s="87"/>
      <c r="G361" s="87"/>
      <c r="H361" s="87"/>
      <c r="I361" s="45">
        <f>SUM(I359:I359)</f>
        <v>0</v>
      </c>
      <c r="J361" s="45">
        <f>SUM(J359:J360)</f>
        <v>577358.02</v>
      </c>
      <c r="K361" s="35"/>
      <c r="L361" s="68"/>
      <c r="M361" s="26"/>
      <c r="O361" s="26"/>
      <c r="P361" s="26"/>
      <c r="Q361" s="26"/>
      <c r="Z361" s="53"/>
      <c r="AA361" s="53"/>
      <c r="AB361" s="53"/>
      <c r="AC361" s="53"/>
    </row>
    <row r="362" spans="2:29" s="24" customFormat="1" ht="15.6" customHeight="1" x14ac:dyDescent="0.2">
      <c r="B362" s="86"/>
      <c r="C362" s="87"/>
      <c r="D362" s="87"/>
      <c r="E362" s="87"/>
      <c r="F362" s="87"/>
      <c r="G362" s="87"/>
      <c r="H362" s="87"/>
      <c r="I362" s="88">
        <f>I361+J361</f>
        <v>577358.02</v>
      </c>
      <c r="J362" s="89"/>
      <c r="K362" s="35"/>
      <c r="L362" s="35"/>
      <c r="M362" s="134"/>
      <c r="N362" s="26"/>
      <c r="O362" s="26"/>
      <c r="P362" s="26"/>
      <c r="Q362" s="26"/>
      <c r="Z362" s="53"/>
      <c r="AA362" s="53"/>
      <c r="AB362" s="53"/>
      <c r="AC362" s="53"/>
    </row>
    <row r="363" spans="2:29" s="24" customFormat="1" ht="13.9" customHeight="1" x14ac:dyDescent="0.2">
      <c r="B363" s="62"/>
      <c r="C363" s="62"/>
      <c r="D363" s="62"/>
      <c r="E363" s="62"/>
      <c r="F363" s="62"/>
      <c r="G363" s="62"/>
      <c r="H363" s="69"/>
      <c r="I363" s="70"/>
      <c r="J363" s="70"/>
      <c r="K363" s="71"/>
      <c r="L363" s="72"/>
      <c r="M363" s="72"/>
      <c r="Z363" s="53"/>
      <c r="AA363" s="53"/>
      <c r="AB363" s="53"/>
      <c r="AC363" s="53"/>
    </row>
    <row r="364" spans="2:29" s="24" customFormat="1" x14ac:dyDescent="0.2">
      <c r="B364" s="92" t="s">
        <v>133</v>
      </c>
      <c r="C364" s="92"/>
      <c r="D364" s="92"/>
      <c r="E364" s="92"/>
      <c r="F364" s="92"/>
      <c r="G364" s="92"/>
      <c r="H364" s="27"/>
      <c r="I364" s="27"/>
      <c r="J364" s="27"/>
      <c r="K364" s="27"/>
      <c r="L364" s="72"/>
      <c r="M364" s="27"/>
      <c r="N364" s="27"/>
      <c r="O364" s="27"/>
      <c r="P364" s="27"/>
      <c r="Q364" s="27"/>
      <c r="Z364" s="53"/>
      <c r="AA364" s="53"/>
      <c r="AB364" s="53"/>
      <c r="AC364" s="53"/>
    </row>
    <row r="365" spans="2:29" s="24" customFormat="1" ht="34.15" customHeight="1" x14ac:dyDescent="0.2">
      <c r="B365" s="94" t="s">
        <v>79</v>
      </c>
      <c r="C365" s="94"/>
      <c r="D365" s="94"/>
      <c r="E365" s="94"/>
      <c r="F365" s="94"/>
      <c r="G365" s="94"/>
      <c r="H365" s="94"/>
      <c r="I365" s="94"/>
      <c r="J365" s="94"/>
      <c r="K365" s="94"/>
      <c r="M365" s="135"/>
      <c r="N365" s="135"/>
      <c r="Z365" s="53"/>
      <c r="AA365" s="53"/>
      <c r="AB365" s="53"/>
      <c r="AC365" s="53"/>
    </row>
    <row r="366" spans="2:29" s="24" customFormat="1" ht="25.5" x14ac:dyDescent="0.2">
      <c r="B366" s="80" t="s">
        <v>3</v>
      </c>
      <c r="C366" s="81"/>
      <c r="D366" s="81"/>
      <c r="E366" s="81"/>
      <c r="F366" s="81"/>
      <c r="G366" s="82"/>
      <c r="H366" s="41" t="s">
        <v>4</v>
      </c>
      <c r="I366" s="41" t="s">
        <v>6</v>
      </c>
      <c r="J366" s="41" t="s">
        <v>7</v>
      </c>
      <c r="K366" s="41" t="s">
        <v>2</v>
      </c>
      <c r="L366" s="65" t="s">
        <v>130</v>
      </c>
      <c r="M366" s="135"/>
      <c r="N366" s="135"/>
      <c r="Z366" s="53"/>
      <c r="AA366" s="53"/>
      <c r="AB366" s="53"/>
      <c r="AC366" s="53"/>
    </row>
    <row r="367" spans="2:29" s="24" customFormat="1" ht="23.25" customHeight="1" x14ac:dyDescent="0.2">
      <c r="B367" s="83" t="s">
        <v>80</v>
      </c>
      <c r="C367" s="84"/>
      <c r="D367" s="84"/>
      <c r="E367" s="84"/>
      <c r="F367" s="84"/>
      <c r="G367" s="85"/>
      <c r="H367" s="30" t="s">
        <v>20</v>
      </c>
      <c r="I367" s="31"/>
      <c r="J367" s="32">
        <v>8650.6</v>
      </c>
      <c r="K367" s="33" t="s">
        <v>9</v>
      </c>
      <c r="L367" s="66">
        <v>951724007</v>
      </c>
      <c r="M367" s="135"/>
      <c r="N367" s="135"/>
      <c r="Z367" s="53"/>
      <c r="AA367" s="53"/>
      <c r="AB367" s="53"/>
      <c r="AC367" s="53"/>
    </row>
    <row r="368" spans="2:29" s="24" customFormat="1" ht="15.6" customHeight="1" x14ac:dyDescent="0.2">
      <c r="B368" s="86" t="s">
        <v>8</v>
      </c>
      <c r="C368" s="87"/>
      <c r="D368" s="87"/>
      <c r="E368" s="87"/>
      <c r="F368" s="87"/>
      <c r="G368" s="87"/>
      <c r="H368" s="112"/>
      <c r="I368" s="34">
        <f>SUM(I367:I367)</f>
        <v>0</v>
      </c>
      <c r="J368" s="34">
        <f>SUM(J367:J367)</f>
        <v>8650.6</v>
      </c>
      <c r="K368" s="35"/>
      <c r="L368" s="35"/>
      <c r="M368" s="136"/>
      <c r="N368" s="136"/>
      <c r="Z368" s="53"/>
      <c r="AA368" s="53"/>
      <c r="AB368" s="53"/>
      <c r="AC368" s="53"/>
    </row>
    <row r="369" spans="2:29" s="24" customFormat="1" ht="15.6" customHeight="1" x14ac:dyDescent="0.2">
      <c r="B369" s="86"/>
      <c r="C369" s="87"/>
      <c r="D369" s="87"/>
      <c r="E369" s="87"/>
      <c r="F369" s="87"/>
      <c r="G369" s="87"/>
      <c r="H369" s="87"/>
      <c r="I369" s="88">
        <f>I368+J368</f>
        <v>8650.6</v>
      </c>
      <c r="J369" s="89"/>
      <c r="K369" s="35"/>
      <c r="L369" s="35"/>
      <c r="M369" s="136"/>
      <c r="N369" s="136"/>
      <c r="Z369" s="53"/>
      <c r="AA369" s="53"/>
      <c r="AB369" s="53"/>
      <c r="AC369" s="53"/>
    </row>
    <row r="370" spans="2:29" s="24" customFormat="1" x14ac:dyDescent="0.2"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M370" s="135"/>
      <c r="N370" s="135"/>
      <c r="Z370" s="53"/>
      <c r="AA370" s="53"/>
      <c r="AB370" s="53"/>
      <c r="AC370" s="53"/>
    </row>
    <row r="371" spans="2:29" s="24" customFormat="1" ht="15.6" customHeight="1" x14ac:dyDescent="0.2">
      <c r="B371" s="47"/>
      <c r="C371" s="47"/>
      <c r="D371" s="47"/>
      <c r="E371" s="47"/>
      <c r="F371" s="47"/>
      <c r="G371" s="47"/>
      <c r="H371" s="47"/>
      <c r="I371" s="48"/>
      <c r="J371" s="48"/>
      <c r="K371" s="26"/>
      <c r="L371" s="26"/>
      <c r="M371" s="136"/>
      <c r="N371" s="136"/>
      <c r="Z371" s="53"/>
      <c r="AA371" s="53"/>
      <c r="AB371" s="53"/>
      <c r="AC371" s="53"/>
    </row>
    <row r="372" spans="2:29" s="24" customFormat="1" ht="25.5" customHeight="1" x14ac:dyDescent="0.2">
      <c r="B372" s="94" t="s">
        <v>82</v>
      </c>
      <c r="C372" s="94"/>
      <c r="D372" s="94"/>
      <c r="E372" s="94"/>
      <c r="F372" s="94"/>
      <c r="G372" s="94"/>
      <c r="H372" s="94"/>
      <c r="I372" s="94"/>
      <c r="J372" s="94"/>
      <c r="K372" s="94"/>
      <c r="M372" s="135"/>
      <c r="N372" s="135"/>
      <c r="Z372" s="53"/>
      <c r="AA372" s="53"/>
      <c r="AB372" s="53"/>
      <c r="AC372" s="53"/>
    </row>
    <row r="373" spans="2:29" s="24" customFormat="1" ht="25.5" x14ac:dyDescent="0.2">
      <c r="B373" s="80" t="s">
        <v>3</v>
      </c>
      <c r="C373" s="81"/>
      <c r="D373" s="81"/>
      <c r="E373" s="81"/>
      <c r="F373" s="81"/>
      <c r="G373" s="82"/>
      <c r="H373" s="41" t="s">
        <v>4</v>
      </c>
      <c r="I373" s="41" t="s">
        <v>6</v>
      </c>
      <c r="J373" s="41" t="s">
        <v>7</v>
      </c>
      <c r="K373" s="41" t="s">
        <v>2</v>
      </c>
      <c r="L373" s="65" t="s">
        <v>130</v>
      </c>
      <c r="M373" s="135"/>
      <c r="N373" s="135"/>
      <c r="Z373" s="53"/>
      <c r="AA373" s="53"/>
      <c r="AB373" s="53"/>
      <c r="AC373" s="53"/>
    </row>
    <row r="374" spans="2:29" s="24" customFormat="1" ht="23.25" customHeight="1" x14ac:dyDescent="0.2">
      <c r="B374" s="83" t="s">
        <v>104</v>
      </c>
      <c r="C374" s="84"/>
      <c r="D374" s="84"/>
      <c r="E374" s="84"/>
      <c r="F374" s="84"/>
      <c r="G374" s="85"/>
      <c r="H374" s="30" t="s">
        <v>81</v>
      </c>
      <c r="I374" s="31"/>
      <c r="J374" s="32">
        <v>2595</v>
      </c>
      <c r="K374" s="33" t="s">
        <v>9</v>
      </c>
      <c r="L374" s="66">
        <v>951724007</v>
      </c>
      <c r="M374" s="135"/>
      <c r="N374" s="135"/>
      <c r="Z374" s="53"/>
      <c r="AA374" s="53"/>
      <c r="AB374" s="53"/>
      <c r="AC374" s="53"/>
    </row>
    <row r="375" spans="2:29" s="24" customFormat="1" ht="31.5" customHeight="1" x14ac:dyDescent="0.2">
      <c r="B375" s="83" t="s">
        <v>103</v>
      </c>
      <c r="C375" s="84"/>
      <c r="D375" s="84"/>
      <c r="E375" s="84"/>
      <c r="F375" s="84"/>
      <c r="G375" s="85"/>
      <c r="H375" s="30" t="s">
        <v>81</v>
      </c>
      <c r="I375" s="31"/>
      <c r="J375" s="32">
        <v>17.399999999999999</v>
      </c>
      <c r="K375" s="33" t="s">
        <v>9</v>
      </c>
      <c r="L375" s="66">
        <v>951724007</v>
      </c>
      <c r="M375" s="135"/>
      <c r="N375" s="135"/>
      <c r="Z375" s="53"/>
      <c r="AA375" s="53"/>
      <c r="AB375" s="53"/>
      <c r="AC375" s="53"/>
    </row>
    <row r="376" spans="2:29" s="24" customFormat="1" ht="15.6" customHeight="1" x14ac:dyDescent="0.2">
      <c r="B376" s="86" t="s">
        <v>8</v>
      </c>
      <c r="C376" s="87"/>
      <c r="D376" s="87"/>
      <c r="E376" s="87"/>
      <c r="F376" s="87"/>
      <c r="G376" s="87"/>
      <c r="H376" s="112"/>
      <c r="I376" s="34">
        <f>SUM(I374:I375)</f>
        <v>0</v>
      </c>
      <c r="J376" s="34">
        <f>SUM(J374:J375)</f>
        <v>2612.4</v>
      </c>
      <c r="K376" s="35"/>
      <c r="L376" s="35"/>
      <c r="M376" s="136"/>
      <c r="N376" s="136"/>
      <c r="Z376" s="53"/>
      <c r="AA376" s="53"/>
      <c r="AB376" s="53"/>
      <c r="AC376" s="53"/>
    </row>
    <row r="377" spans="2:29" s="24" customFormat="1" ht="15.6" customHeight="1" x14ac:dyDescent="0.2">
      <c r="B377" s="86"/>
      <c r="C377" s="87"/>
      <c r="D377" s="87"/>
      <c r="E377" s="87"/>
      <c r="F377" s="87"/>
      <c r="G377" s="87"/>
      <c r="H377" s="87"/>
      <c r="I377" s="88">
        <f>I376+J376</f>
        <v>2612.4</v>
      </c>
      <c r="J377" s="89"/>
      <c r="K377" s="35"/>
      <c r="L377" s="35"/>
      <c r="M377" s="136"/>
      <c r="N377" s="136"/>
      <c r="Z377" s="53"/>
      <c r="AA377" s="53"/>
      <c r="AB377" s="53"/>
      <c r="AC377" s="53"/>
    </row>
    <row r="378" spans="2:29" s="2" customFormat="1" x14ac:dyDescent="0.2">
      <c r="B378" s="131"/>
      <c r="C378" s="131"/>
      <c r="D378" s="131"/>
      <c r="E378" s="131"/>
      <c r="F378" s="131"/>
      <c r="G378" s="131"/>
      <c r="H378" s="64"/>
      <c r="I378" s="64"/>
      <c r="J378" s="64"/>
      <c r="K378" s="64"/>
      <c r="L378" s="72"/>
      <c r="M378" s="27"/>
      <c r="N378" s="27"/>
      <c r="O378" s="27"/>
      <c r="P378" s="27"/>
      <c r="Q378" s="27"/>
      <c r="R378" s="24"/>
      <c r="S378" s="24"/>
      <c r="T378" s="24"/>
      <c r="U378" s="24"/>
      <c r="V378" s="24"/>
      <c r="W378" s="24"/>
      <c r="X378" s="24"/>
      <c r="Y378" s="24"/>
      <c r="Z378" s="53"/>
      <c r="AA378" s="53"/>
      <c r="AB378" s="53"/>
      <c r="AC378" s="53"/>
    </row>
    <row r="379" spans="2:29" s="24" customFormat="1" ht="24.75" customHeight="1" x14ac:dyDescent="0.2">
      <c r="B379" s="79" t="s">
        <v>14</v>
      </c>
      <c r="C379" s="79"/>
      <c r="D379" s="79"/>
      <c r="E379" s="79"/>
      <c r="F379" s="79"/>
      <c r="G379" s="79"/>
      <c r="H379" s="79"/>
      <c r="I379" s="79"/>
      <c r="J379" s="79"/>
      <c r="K379" s="79"/>
      <c r="M379" s="135"/>
      <c r="N379" s="135"/>
      <c r="Z379" s="53"/>
      <c r="AA379" s="53"/>
      <c r="AB379" s="53"/>
      <c r="AC379" s="53"/>
    </row>
    <row r="380" spans="2:29" s="24" customFormat="1" ht="25.5" x14ac:dyDescent="0.2">
      <c r="B380" s="80" t="s">
        <v>10</v>
      </c>
      <c r="C380" s="81"/>
      <c r="D380" s="81"/>
      <c r="E380" s="81"/>
      <c r="F380" s="81"/>
      <c r="G380" s="82"/>
      <c r="H380" s="50" t="s">
        <v>4</v>
      </c>
      <c r="I380" s="41" t="s">
        <v>6</v>
      </c>
      <c r="J380" s="41" t="s">
        <v>7</v>
      </c>
      <c r="K380" s="41" t="s">
        <v>2</v>
      </c>
      <c r="L380" s="65" t="s">
        <v>130</v>
      </c>
      <c r="M380" s="135"/>
      <c r="N380" s="135"/>
      <c r="Z380" s="53"/>
      <c r="AA380" s="53"/>
      <c r="AB380" s="53"/>
      <c r="AC380" s="53"/>
    </row>
    <row r="381" spans="2:29" s="24" customFormat="1" ht="25.15" customHeight="1" x14ac:dyDescent="0.2">
      <c r="B381" s="83" t="s">
        <v>165</v>
      </c>
      <c r="C381" s="84"/>
      <c r="D381" s="84"/>
      <c r="E381" s="84"/>
      <c r="F381" s="84"/>
      <c r="G381" s="85"/>
      <c r="H381" s="51" t="s">
        <v>12</v>
      </c>
      <c r="I381" s="32"/>
      <c r="J381" s="32">
        <v>566095.02</v>
      </c>
      <c r="K381" s="33" t="s">
        <v>9</v>
      </c>
      <c r="L381" s="66">
        <v>951324002</v>
      </c>
      <c r="M381" s="135"/>
      <c r="N381" s="135"/>
      <c r="Z381" s="53"/>
      <c r="AA381" s="53"/>
      <c r="AB381" s="53"/>
      <c r="AC381" s="53"/>
    </row>
    <row r="382" spans="2:29" s="24" customFormat="1" ht="15.6" customHeight="1" x14ac:dyDescent="0.2">
      <c r="B382" s="86" t="s">
        <v>8</v>
      </c>
      <c r="C382" s="87"/>
      <c r="D382" s="87"/>
      <c r="E382" s="87"/>
      <c r="F382" s="87"/>
      <c r="G382" s="87"/>
      <c r="H382" s="87"/>
      <c r="I382" s="34">
        <f>SUM(I381:I381)</f>
        <v>0</v>
      </c>
      <c r="J382" s="34">
        <f>SUM(J381:J381)</f>
        <v>566095.02</v>
      </c>
      <c r="K382" s="35"/>
      <c r="L382" s="26"/>
      <c r="M382" s="136"/>
      <c r="N382" s="136"/>
      <c r="O382" s="26"/>
      <c r="P382" s="26"/>
      <c r="Q382" s="26"/>
      <c r="Z382" s="53"/>
      <c r="AA382" s="53"/>
      <c r="AB382" s="53"/>
      <c r="AC382" s="53"/>
    </row>
    <row r="383" spans="2:29" s="24" customFormat="1" ht="15.6" customHeight="1" x14ac:dyDescent="0.2">
      <c r="B383" s="86"/>
      <c r="C383" s="87"/>
      <c r="D383" s="87"/>
      <c r="E383" s="87"/>
      <c r="F383" s="87"/>
      <c r="G383" s="87"/>
      <c r="H383" s="87"/>
      <c r="I383" s="88">
        <f>I382+J382</f>
        <v>566095.02</v>
      </c>
      <c r="J383" s="89"/>
      <c r="K383" s="35"/>
      <c r="L383" s="26"/>
      <c r="M383" s="137"/>
      <c r="N383" s="136"/>
      <c r="O383" s="26"/>
      <c r="P383" s="26"/>
      <c r="Q383" s="26"/>
      <c r="T383" s="36"/>
      <c r="Z383" s="53"/>
      <c r="AA383" s="53"/>
      <c r="AB383" s="53"/>
      <c r="AC383" s="53"/>
    </row>
    <row r="384" spans="2:29" s="2" customFormat="1" ht="15.6" customHeight="1" x14ac:dyDescent="0.2">
      <c r="B384" s="7"/>
      <c r="C384" s="7"/>
      <c r="D384" s="7"/>
      <c r="E384" s="7"/>
      <c r="F384" s="7"/>
      <c r="G384" s="7"/>
      <c r="H384" s="7"/>
      <c r="I384" s="8"/>
      <c r="J384" s="8"/>
      <c r="K384" s="6"/>
      <c r="L384" s="26"/>
      <c r="M384" s="26"/>
      <c r="N384" s="26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53"/>
      <c r="AA384" s="53"/>
      <c r="AB384" s="53"/>
      <c r="AC384" s="53"/>
    </row>
    <row r="385" spans="2:29" s="2" customFormat="1" hidden="1" x14ac:dyDescent="0.2">
      <c r="B385" s="127" t="s">
        <v>13</v>
      </c>
      <c r="L385" s="26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53"/>
      <c r="AA385" s="53"/>
      <c r="AB385" s="53"/>
      <c r="AC385" s="53"/>
    </row>
    <row r="386" spans="2:29" s="2" customFormat="1" hidden="1" x14ac:dyDescent="0.2"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53"/>
      <c r="AA386" s="53"/>
      <c r="AB386" s="53"/>
      <c r="AC386" s="53"/>
    </row>
    <row r="387" spans="2:29" s="2" customFormat="1" ht="25.5" hidden="1" x14ac:dyDescent="0.2">
      <c r="B387" s="109" t="s">
        <v>3</v>
      </c>
      <c r="C387" s="110"/>
      <c r="D387" s="110"/>
      <c r="E387" s="110"/>
      <c r="F387" s="110"/>
      <c r="G387" s="111"/>
      <c r="H387" s="3" t="s">
        <v>4</v>
      </c>
      <c r="I387" s="3" t="s">
        <v>6</v>
      </c>
      <c r="J387" s="3" t="s">
        <v>7</v>
      </c>
      <c r="K387" s="3" t="s">
        <v>2</v>
      </c>
      <c r="L387" s="65" t="s">
        <v>130</v>
      </c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53"/>
      <c r="AA387" s="53"/>
      <c r="AB387" s="53"/>
      <c r="AC387" s="53"/>
    </row>
    <row r="388" spans="2:29" s="2" customFormat="1" ht="30.6" hidden="1" customHeight="1" x14ac:dyDescent="0.2">
      <c r="B388" s="103" t="s">
        <v>134</v>
      </c>
      <c r="C388" s="104"/>
      <c r="D388" s="104"/>
      <c r="E388" s="104"/>
      <c r="F388" s="104"/>
      <c r="G388" s="105"/>
      <c r="H388" s="12">
        <v>244</v>
      </c>
      <c r="I388" s="11"/>
      <c r="J388" s="11"/>
      <c r="K388" s="12" t="s">
        <v>9</v>
      </c>
      <c r="L388" s="66">
        <v>951724007</v>
      </c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53"/>
      <c r="AA388" s="53"/>
      <c r="AB388" s="53"/>
      <c r="AC388" s="53"/>
    </row>
    <row r="389" spans="2:29" s="2" customFormat="1" ht="41.45" hidden="1" customHeight="1" x14ac:dyDescent="0.2">
      <c r="B389" s="103" t="s">
        <v>135</v>
      </c>
      <c r="C389" s="104"/>
      <c r="D389" s="104"/>
      <c r="E389" s="104"/>
      <c r="F389" s="104"/>
      <c r="G389" s="105"/>
      <c r="H389" s="12">
        <v>244</v>
      </c>
      <c r="I389" s="11"/>
      <c r="J389" s="11"/>
      <c r="K389" s="12" t="s">
        <v>9</v>
      </c>
      <c r="L389" s="66">
        <v>951724007</v>
      </c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53"/>
      <c r="AA389" s="53"/>
      <c r="AB389" s="53"/>
      <c r="AC389" s="53"/>
    </row>
    <row r="390" spans="2:29" s="2" customFormat="1" ht="24.6" hidden="1" customHeight="1" x14ac:dyDescent="0.2">
      <c r="B390" s="103" t="s">
        <v>136</v>
      </c>
      <c r="C390" s="104"/>
      <c r="D390" s="104"/>
      <c r="E390" s="104"/>
      <c r="F390" s="104"/>
      <c r="G390" s="105"/>
      <c r="H390" s="12">
        <v>244</v>
      </c>
      <c r="I390" s="11"/>
      <c r="J390" s="11"/>
      <c r="K390" s="12" t="s">
        <v>9</v>
      </c>
      <c r="L390" s="66">
        <v>951724007</v>
      </c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53"/>
      <c r="AA390" s="53"/>
      <c r="AB390" s="53"/>
      <c r="AC390" s="53"/>
    </row>
    <row r="391" spans="2:29" s="2" customFormat="1" ht="24.6" hidden="1" customHeight="1" x14ac:dyDescent="0.2">
      <c r="B391" s="103" t="s">
        <v>137</v>
      </c>
      <c r="C391" s="104"/>
      <c r="D391" s="104"/>
      <c r="E391" s="104"/>
      <c r="F391" s="104"/>
      <c r="G391" s="105"/>
      <c r="H391" s="12">
        <v>244</v>
      </c>
      <c r="I391" s="11"/>
      <c r="J391" s="11"/>
      <c r="K391" s="12" t="s">
        <v>11</v>
      </c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53"/>
      <c r="AA391" s="53"/>
      <c r="AB391" s="53"/>
      <c r="AC391" s="53"/>
    </row>
    <row r="392" spans="2:29" s="2" customFormat="1" ht="24.6" hidden="1" customHeight="1" x14ac:dyDescent="0.2">
      <c r="B392" s="103" t="s">
        <v>138</v>
      </c>
      <c r="C392" s="104"/>
      <c r="D392" s="104"/>
      <c r="E392" s="104"/>
      <c r="F392" s="104"/>
      <c r="G392" s="105"/>
      <c r="H392" s="12">
        <v>244</v>
      </c>
      <c r="I392" s="11"/>
      <c r="J392" s="11"/>
      <c r="K392" s="12" t="s">
        <v>11</v>
      </c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53"/>
      <c r="AA392" s="53"/>
      <c r="AB392" s="53"/>
      <c r="AC392" s="53"/>
    </row>
    <row r="393" spans="2:29" s="2" customFormat="1" ht="24.6" hidden="1" customHeight="1" x14ac:dyDescent="0.2">
      <c r="B393" s="103" t="s">
        <v>139</v>
      </c>
      <c r="C393" s="104"/>
      <c r="D393" s="104"/>
      <c r="E393" s="104"/>
      <c r="F393" s="104"/>
      <c r="G393" s="105"/>
      <c r="H393" s="12">
        <v>244</v>
      </c>
      <c r="I393" s="11"/>
      <c r="J393" s="11"/>
      <c r="K393" s="12" t="s">
        <v>11</v>
      </c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53"/>
      <c r="AA393" s="53"/>
      <c r="AB393" s="53"/>
      <c r="AC393" s="53"/>
    </row>
    <row r="394" spans="2:29" s="2" customFormat="1" ht="41.45" hidden="1" customHeight="1" x14ac:dyDescent="0.2">
      <c r="B394" s="103" t="s">
        <v>140</v>
      </c>
      <c r="C394" s="104"/>
      <c r="D394" s="104"/>
      <c r="E394" s="104"/>
      <c r="F394" s="104"/>
      <c r="G394" s="105"/>
      <c r="H394" s="12">
        <v>244</v>
      </c>
      <c r="I394" s="11"/>
      <c r="J394" s="11"/>
      <c r="K394" s="12" t="s">
        <v>11</v>
      </c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53"/>
      <c r="AA394" s="53"/>
      <c r="AB394" s="53"/>
      <c r="AC394" s="53"/>
    </row>
    <row r="395" spans="2:29" s="2" customFormat="1" ht="34.9" hidden="1" customHeight="1" x14ac:dyDescent="0.2">
      <c r="B395" s="103" t="s">
        <v>141</v>
      </c>
      <c r="C395" s="104"/>
      <c r="D395" s="104"/>
      <c r="E395" s="104"/>
      <c r="F395" s="104"/>
      <c r="G395" s="105"/>
      <c r="H395" s="12">
        <v>244</v>
      </c>
      <c r="I395" s="11"/>
      <c r="J395" s="11"/>
      <c r="K395" s="12" t="s">
        <v>11</v>
      </c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53"/>
      <c r="AA395" s="53"/>
      <c r="AB395" s="53"/>
      <c r="AC395" s="53"/>
    </row>
    <row r="396" spans="2:29" s="2" customFormat="1" ht="24.6" hidden="1" customHeight="1" x14ac:dyDescent="0.2">
      <c r="B396" s="103" t="s">
        <v>142</v>
      </c>
      <c r="C396" s="104"/>
      <c r="D396" s="104"/>
      <c r="E396" s="104"/>
      <c r="F396" s="104"/>
      <c r="G396" s="105"/>
      <c r="H396" s="12">
        <v>244</v>
      </c>
      <c r="I396" s="11"/>
      <c r="J396" s="11"/>
      <c r="K396" s="12" t="s">
        <v>11</v>
      </c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53"/>
      <c r="AA396" s="53"/>
      <c r="AB396" s="53"/>
      <c r="AC396" s="53"/>
    </row>
    <row r="397" spans="2:29" s="2" customFormat="1" ht="24.6" hidden="1" customHeight="1" x14ac:dyDescent="0.2">
      <c r="B397" s="103" t="s">
        <v>143</v>
      </c>
      <c r="C397" s="104"/>
      <c r="D397" s="104"/>
      <c r="E397" s="104"/>
      <c r="F397" s="104"/>
      <c r="G397" s="105"/>
      <c r="H397" s="12">
        <v>244</v>
      </c>
      <c r="I397" s="11"/>
      <c r="J397" s="11"/>
      <c r="K397" s="12" t="s">
        <v>11</v>
      </c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53"/>
      <c r="AA397" s="53"/>
      <c r="AB397" s="53"/>
      <c r="AC397" s="53"/>
    </row>
    <row r="398" spans="2:29" s="2" customFormat="1" ht="24.6" hidden="1" customHeight="1" x14ac:dyDescent="0.2">
      <c r="B398" s="103" t="s">
        <v>144</v>
      </c>
      <c r="C398" s="104"/>
      <c r="D398" s="104"/>
      <c r="E398" s="104"/>
      <c r="F398" s="104"/>
      <c r="G398" s="105"/>
      <c r="H398" s="12">
        <v>244</v>
      </c>
      <c r="I398" s="11"/>
      <c r="J398" s="11"/>
      <c r="K398" s="12" t="s">
        <v>11</v>
      </c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53"/>
      <c r="AA398" s="53"/>
      <c r="AB398" s="53"/>
      <c r="AC398" s="53"/>
    </row>
    <row r="399" spans="2:29" s="2" customFormat="1" ht="24.6" hidden="1" customHeight="1" x14ac:dyDescent="0.2">
      <c r="B399" s="103" t="s">
        <v>145</v>
      </c>
      <c r="C399" s="104"/>
      <c r="D399" s="104"/>
      <c r="E399" s="104"/>
      <c r="F399" s="104"/>
      <c r="G399" s="105"/>
      <c r="H399" s="12">
        <v>244</v>
      </c>
      <c r="I399" s="11"/>
      <c r="J399" s="11"/>
      <c r="K399" s="12" t="s">
        <v>11</v>
      </c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53"/>
      <c r="AA399" s="53"/>
      <c r="AB399" s="53"/>
      <c r="AC399" s="53"/>
    </row>
    <row r="400" spans="2:29" s="2" customFormat="1" ht="29.45" hidden="1" customHeight="1" x14ac:dyDescent="0.2">
      <c r="B400" s="103" t="s">
        <v>146</v>
      </c>
      <c r="C400" s="104"/>
      <c r="D400" s="104"/>
      <c r="E400" s="104"/>
      <c r="F400" s="104"/>
      <c r="G400" s="105"/>
      <c r="H400" s="12">
        <v>244</v>
      </c>
      <c r="I400" s="11"/>
      <c r="J400" s="11"/>
      <c r="K400" s="12" t="s">
        <v>9</v>
      </c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53"/>
      <c r="AA400" s="53"/>
      <c r="AB400" s="53"/>
      <c r="AC400" s="53"/>
    </row>
    <row r="401" spans="2:29" s="2" customFormat="1" ht="29.45" hidden="1" customHeight="1" x14ac:dyDescent="0.2">
      <c r="B401" s="103" t="s">
        <v>147</v>
      </c>
      <c r="C401" s="104"/>
      <c r="D401" s="104"/>
      <c r="E401" s="104"/>
      <c r="F401" s="104"/>
      <c r="G401" s="105"/>
      <c r="H401" s="12">
        <v>244</v>
      </c>
      <c r="I401" s="11"/>
      <c r="J401" s="11"/>
      <c r="K401" s="12" t="s">
        <v>9</v>
      </c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53"/>
      <c r="AA401" s="53"/>
      <c r="AB401" s="53"/>
      <c r="AC401" s="53"/>
    </row>
    <row r="402" spans="2:29" s="2" customFormat="1" ht="29.45" hidden="1" customHeight="1" x14ac:dyDescent="0.2">
      <c r="B402" s="103" t="s">
        <v>148</v>
      </c>
      <c r="C402" s="104"/>
      <c r="D402" s="104"/>
      <c r="E402" s="104"/>
      <c r="F402" s="104"/>
      <c r="G402" s="105"/>
      <c r="H402" s="12">
        <v>244</v>
      </c>
      <c r="I402" s="11"/>
      <c r="J402" s="11"/>
      <c r="K402" s="12" t="s">
        <v>9</v>
      </c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53"/>
      <c r="AA402" s="53"/>
      <c r="AB402" s="53"/>
      <c r="AC402" s="53"/>
    </row>
    <row r="403" spans="2:29" s="2" customFormat="1" ht="29.45" hidden="1" customHeight="1" x14ac:dyDescent="0.2">
      <c r="B403" s="103" t="s">
        <v>149</v>
      </c>
      <c r="C403" s="104"/>
      <c r="D403" s="104"/>
      <c r="E403" s="104"/>
      <c r="F403" s="104"/>
      <c r="G403" s="105"/>
      <c r="H403" s="12">
        <v>244</v>
      </c>
      <c r="I403" s="11"/>
      <c r="J403" s="11"/>
      <c r="K403" s="12" t="s">
        <v>9</v>
      </c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53"/>
      <c r="AA403" s="53"/>
      <c r="AB403" s="53"/>
      <c r="AC403" s="53"/>
    </row>
    <row r="404" spans="2:29" s="2" customFormat="1" ht="29.45" hidden="1" customHeight="1" x14ac:dyDescent="0.2">
      <c r="B404" s="103" t="s">
        <v>150</v>
      </c>
      <c r="C404" s="104"/>
      <c r="D404" s="104"/>
      <c r="E404" s="104"/>
      <c r="F404" s="104"/>
      <c r="G404" s="105"/>
      <c r="H404" s="12">
        <v>244</v>
      </c>
      <c r="I404" s="11"/>
      <c r="J404" s="11"/>
      <c r="K404" s="12" t="s">
        <v>9</v>
      </c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53"/>
      <c r="AA404" s="53"/>
      <c r="AB404" s="53"/>
      <c r="AC404" s="53"/>
    </row>
    <row r="405" spans="2:29" s="2" customFormat="1" ht="15.6" hidden="1" customHeight="1" x14ac:dyDescent="0.2">
      <c r="B405" s="98" t="s">
        <v>5</v>
      </c>
      <c r="C405" s="99"/>
      <c r="D405" s="99"/>
      <c r="E405" s="99"/>
      <c r="F405" s="99"/>
      <c r="G405" s="99"/>
      <c r="H405" s="99"/>
      <c r="I405" s="4">
        <f>SUM(I388:I404)</f>
        <v>0</v>
      </c>
      <c r="J405" s="4">
        <f>SUM(J388:J404)</f>
        <v>0</v>
      </c>
      <c r="K405" s="5"/>
      <c r="L405" s="24"/>
      <c r="M405" s="26"/>
      <c r="N405" s="26"/>
      <c r="O405" s="26"/>
      <c r="P405" s="26"/>
      <c r="Q405" s="26"/>
      <c r="R405" s="24"/>
      <c r="S405" s="24"/>
      <c r="T405" s="24"/>
      <c r="U405" s="24"/>
      <c r="V405" s="24"/>
      <c r="W405" s="24"/>
      <c r="X405" s="24"/>
      <c r="Y405" s="24"/>
      <c r="Z405" s="53"/>
      <c r="AA405" s="53"/>
      <c r="AB405" s="53"/>
      <c r="AC405" s="53"/>
    </row>
    <row r="406" spans="2:29" s="2" customFormat="1" ht="15.6" hidden="1" customHeight="1" x14ac:dyDescent="0.2">
      <c r="B406" s="98"/>
      <c r="C406" s="99"/>
      <c r="D406" s="99"/>
      <c r="E406" s="99"/>
      <c r="F406" s="99"/>
      <c r="G406" s="99"/>
      <c r="H406" s="99"/>
      <c r="I406" s="128">
        <f>I405+J405</f>
        <v>0</v>
      </c>
      <c r="J406" s="129"/>
      <c r="K406" s="5"/>
      <c r="L406" s="144"/>
      <c r="M406" s="146"/>
      <c r="N406" s="26"/>
      <c r="O406" s="26"/>
      <c r="P406" s="26"/>
      <c r="Q406" s="26"/>
      <c r="R406" s="24"/>
      <c r="S406" s="24"/>
      <c r="T406" s="24"/>
      <c r="U406" s="24"/>
      <c r="V406" s="24"/>
      <c r="W406" s="24"/>
      <c r="X406" s="24"/>
      <c r="Y406" s="24"/>
      <c r="Z406" s="53"/>
      <c r="AA406" s="53"/>
      <c r="AB406" s="53"/>
      <c r="AC406" s="53"/>
    </row>
    <row r="407" spans="2:29" s="2" customFormat="1" ht="15.6" hidden="1" customHeight="1" x14ac:dyDescent="0.2">
      <c r="B407" s="7"/>
      <c r="C407" s="7"/>
      <c r="D407" s="7"/>
      <c r="E407" s="7"/>
      <c r="F407" s="7"/>
      <c r="G407" s="7"/>
      <c r="H407" s="7"/>
      <c r="I407" s="15"/>
      <c r="J407" s="15"/>
      <c r="K407" s="6"/>
      <c r="L407" s="146" t="e">
        <f>#REF!-M406</f>
        <v>#REF!</v>
      </c>
      <c r="M407" s="146"/>
      <c r="N407" s="26"/>
      <c r="O407" s="26"/>
      <c r="P407" s="26"/>
      <c r="Q407" s="26"/>
      <c r="R407" s="24"/>
      <c r="S407" s="24"/>
      <c r="T407" s="24"/>
      <c r="U407" s="24"/>
      <c r="V407" s="24"/>
      <c r="W407" s="24"/>
      <c r="X407" s="24"/>
      <c r="Y407" s="24"/>
      <c r="Z407" s="53"/>
      <c r="AA407" s="53"/>
      <c r="AB407" s="53"/>
      <c r="AC407" s="53"/>
    </row>
    <row r="408" spans="2:29" s="2" customFormat="1" ht="28.9" hidden="1" customHeight="1" x14ac:dyDescent="0.2">
      <c r="B408" s="108" t="s">
        <v>151</v>
      </c>
      <c r="C408" s="108"/>
      <c r="D408" s="108"/>
      <c r="E408" s="108"/>
      <c r="F408" s="108"/>
      <c r="G408" s="108"/>
      <c r="H408" s="108"/>
      <c r="I408" s="108"/>
      <c r="J408" s="108"/>
      <c r="K408" s="108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53"/>
      <c r="AA408" s="53"/>
      <c r="AB408" s="53"/>
      <c r="AC408" s="53"/>
    </row>
    <row r="409" spans="2:29" s="2" customFormat="1" ht="25.9" hidden="1" customHeight="1" x14ac:dyDescent="0.2">
      <c r="B409" s="109" t="s">
        <v>3</v>
      </c>
      <c r="C409" s="110"/>
      <c r="D409" s="110"/>
      <c r="E409" s="110"/>
      <c r="F409" s="110"/>
      <c r="G409" s="111"/>
      <c r="H409" s="16" t="s">
        <v>4</v>
      </c>
      <c r="I409" s="16" t="s">
        <v>6</v>
      </c>
      <c r="J409" s="16" t="s">
        <v>7</v>
      </c>
      <c r="K409" s="16" t="s">
        <v>2</v>
      </c>
      <c r="L409" s="65" t="s">
        <v>130</v>
      </c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53"/>
      <c r="AA409" s="53"/>
      <c r="AB409" s="53"/>
      <c r="AC409" s="53"/>
    </row>
    <row r="410" spans="2:29" s="2" customFormat="1" ht="39" hidden="1" customHeight="1" x14ac:dyDescent="0.2">
      <c r="B410" s="103" t="s">
        <v>152</v>
      </c>
      <c r="C410" s="104"/>
      <c r="D410" s="104"/>
      <c r="E410" s="104"/>
      <c r="F410" s="104"/>
      <c r="G410" s="105"/>
      <c r="H410" s="14" t="s">
        <v>12</v>
      </c>
      <c r="I410" s="10"/>
      <c r="J410" s="11"/>
      <c r="K410" s="12" t="s">
        <v>9</v>
      </c>
      <c r="L410" s="66">
        <v>951724007</v>
      </c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53"/>
      <c r="AA410" s="53"/>
      <c r="AB410" s="53"/>
      <c r="AC410" s="53"/>
    </row>
    <row r="411" spans="2:29" s="2" customFormat="1" ht="19.899999999999999" hidden="1" customHeight="1" x14ac:dyDescent="0.2">
      <c r="B411" s="98" t="s">
        <v>5</v>
      </c>
      <c r="C411" s="99"/>
      <c r="D411" s="99"/>
      <c r="E411" s="99"/>
      <c r="F411" s="99"/>
      <c r="G411" s="99"/>
      <c r="H411" s="99"/>
      <c r="I411" s="4">
        <f>SUM(I410:I410)</f>
        <v>0</v>
      </c>
      <c r="J411" s="4">
        <f>SUM(J410:J410)</f>
        <v>0</v>
      </c>
      <c r="K411" s="5"/>
      <c r="L411" s="24"/>
      <c r="M411" s="144"/>
      <c r="N411" s="26"/>
      <c r="O411" s="26"/>
      <c r="P411" s="26"/>
      <c r="Q411" s="26"/>
      <c r="R411" s="24"/>
      <c r="S411" s="24"/>
      <c r="T411" s="24"/>
      <c r="U411" s="24"/>
      <c r="V411" s="24"/>
      <c r="W411" s="24"/>
      <c r="X411" s="24"/>
      <c r="Y411" s="24"/>
      <c r="Z411" s="53"/>
      <c r="AA411" s="53"/>
      <c r="AB411" s="53"/>
      <c r="AC411" s="53"/>
    </row>
    <row r="412" spans="2:29" s="2" customFormat="1" ht="17.45" hidden="1" customHeight="1" x14ac:dyDescent="0.2">
      <c r="B412" s="98"/>
      <c r="C412" s="99"/>
      <c r="D412" s="99"/>
      <c r="E412" s="99"/>
      <c r="F412" s="99"/>
      <c r="G412" s="99"/>
      <c r="H412" s="99"/>
      <c r="I412" s="106">
        <f>I411+J411</f>
        <v>0</v>
      </c>
      <c r="J412" s="107"/>
      <c r="K412" s="5"/>
      <c r="L412" s="144"/>
      <c r="M412" s="149"/>
      <c r="N412" s="26"/>
      <c r="O412" s="26"/>
      <c r="P412" s="26"/>
      <c r="Q412" s="26"/>
      <c r="R412" s="24"/>
      <c r="S412" s="24"/>
      <c r="T412" s="24"/>
      <c r="U412" s="24"/>
      <c r="V412" s="24"/>
      <c r="W412" s="24"/>
      <c r="X412" s="24"/>
      <c r="Y412" s="24"/>
      <c r="Z412" s="53"/>
      <c r="AA412" s="53"/>
      <c r="AB412" s="53"/>
      <c r="AC412" s="53"/>
    </row>
    <row r="413" spans="2:29" s="2" customFormat="1" ht="17.45" hidden="1" customHeight="1" x14ac:dyDescent="0.2">
      <c r="B413" s="7"/>
      <c r="C413" s="7"/>
      <c r="D413" s="7"/>
      <c r="E413" s="7"/>
      <c r="F413" s="7"/>
      <c r="G413" s="7"/>
      <c r="H413" s="7"/>
      <c r="I413" s="8"/>
      <c r="J413" s="8"/>
      <c r="K413" s="6"/>
      <c r="L413" s="144"/>
      <c r="M413" s="149"/>
      <c r="N413" s="26"/>
      <c r="O413" s="26"/>
      <c r="P413" s="26"/>
      <c r="Q413" s="26"/>
      <c r="R413" s="24"/>
      <c r="S413" s="24"/>
      <c r="T413" s="24"/>
      <c r="U413" s="24"/>
      <c r="V413" s="24"/>
      <c r="W413" s="24"/>
      <c r="X413" s="24"/>
      <c r="Y413" s="24"/>
      <c r="Z413" s="53"/>
      <c r="AA413" s="53"/>
      <c r="AB413" s="53"/>
      <c r="AC413" s="53"/>
    </row>
    <row r="414" spans="2:29" s="2" customFormat="1" ht="28.9" hidden="1" customHeight="1" x14ac:dyDescent="0.2">
      <c r="B414" s="108" t="s">
        <v>45</v>
      </c>
      <c r="C414" s="108"/>
      <c r="D414" s="108"/>
      <c r="E414" s="108"/>
      <c r="F414" s="108"/>
      <c r="G414" s="108"/>
      <c r="H414" s="108"/>
      <c r="I414" s="108"/>
      <c r="J414" s="108"/>
      <c r="K414" s="108"/>
      <c r="L414" s="14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53"/>
      <c r="AA414" s="53"/>
      <c r="AB414" s="53"/>
      <c r="AC414" s="53"/>
    </row>
    <row r="415" spans="2:29" s="2" customFormat="1" ht="21.6" hidden="1" customHeight="1" x14ac:dyDescent="0.2">
      <c r="B415" s="109" t="s">
        <v>3</v>
      </c>
      <c r="C415" s="110"/>
      <c r="D415" s="110"/>
      <c r="E415" s="110"/>
      <c r="F415" s="110"/>
      <c r="G415" s="111"/>
      <c r="H415" s="16" t="s">
        <v>4</v>
      </c>
      <c r="I415" s="16" t="s">
        <v>6</v>
      </c>
      <c r="J415" s="16" t="s">
        <v>7</v>
      </c>
      <c r="K415" s="16" t="s">
        <v>2</v>
      </c>
      <c r="L415" s="65" t="s">
        <v>130</v>
      </c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53"/>
      <c r="AA415" s="53"/>
      <c r="AB415" s="53"/>
      <c r="AC415" s="53"/>
    </row>
    <row r="416" spans="2:29" s="2" customFormat="1" ht="23.45" hidden="1" customHeight="1" x14ac:dyDescent="0.2">
      <c r="B416" s="103" t="s">
        <v>153</v>
      </c>
      <c r="C416" s="104"/>
      <c r="D416" s="104"/>
      <c r="E416" s="104"/>
      <c r="F416" s="104"/>
      <c r="G416" s="105"/>
      <c r="H416" s="14" t="s">
        <v>12</v>
      </c>
      <c r="I416" s="10"/>
      <c r="J416" s="11"/>
      <c r="K416" s="12" t="s">
        <v>9</v>
      </c>
      <c r="L416" s="66">
        <v>951724007</v>
      </c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53"/>
      <c r="AA416" s="53"/>
      <c r="AB416" s="53"/>
      <c r="AC416" s="53"/>
    </row>
    <row r="417" spans="2:29" s="2" customFormat="1" ht="23.45" hidden="1" customHeight="1" x14ac:dyDescent="0.2">
      <c r="B417" s="103" t="s">
        <v>160</v>
      </c>
      <c r="C417" s="104"/>
      <c r="D417" s="104"/>
      <c r="E417" s="104"/>
      <c r="F417" s="104"/>
      <c r="G417" s="105"/>
      <c r="H417" s="14" t="s">
        <v>12</v>
      </c>
      <c r="I417" s="10"/>
      <c r="J417" s="11"/>
      <c r="K417" s="12" t="s">
        <v>9</v>
      </c>
      <c r="L417" s="66">
        <v>951724007</v>
      </c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53"/>
      <c r="AA417" s="53"/>
      <c r="AB417" s="53"/>
      <c r="AC417" s="53"/>
    </row>
    <row r="418" spans="2:29" s="2" customFormat="1" ht="23.45" hidden="1" customHeight="1" x14ac:dyDescent="0.2">
      <c r="B418" s="103" t="s">
        <v>159</v>
      </c>
      <c r="C418" s="104"/>
      <c r="D418" s="104"/>
      <c r="E418" s="104"/>
      <c r="F418" s="104"/>
      <c r="G418" s="105"/>
      <c r="H418" s="14" t="s">
        <v>12</v>
      </c>
      <c r="I418" s="10"/>
      <c r="J418" s="11"/>
      <c r="K418" s="12" t="s">
        <v>9</v>
      </c>
      <c r="L418" s="66">
        <v>951724007</v>
      </c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53"/>
      <c r="AA418" s="53"/>
      <c r="AB418" s="53"/>
      <c r="AC418" s="53"/>
    </row>
    <row r="419" spans="2:29" s="2" customFormat="1" ht="19.899999999999999" hidden="1" customHeight="1" x14ac:dyDescent="0.2">
      <c r="B419" s="98" t="s">
        <v>5</v>
      </c>
      <c r="C419" s="99"/>
      <c r="D419" s="99"/>
      <c r="E419" s="99"/>
      <c r="F419" s="99"/>
      <c r="G419" s="99"/>
      <c r="H419" s="99"/>
      <c r="I419" s="4">
        <f>SUM(I418)</f>
        <v>0</v>
      </c>
      <c r="J419" s="4">
        <f>SUM(J416:J418)</f>
        <v>0</v>
      </c>
      <c r="K419" s="5"/>
      <c r="L419" s="24"/>
      <c r="M419" s="144"/>
      <c r="N419" s="26"/>
      <c r="O419" s="26"/>
      <c r="P419" s="26"/>
      <c r="Q419" s="26"/>
      <c r="R419" s="24"/>
      <c r="S419" s="24"/>
      <c r="T419" s="24"/>
      <c r="U419" s="24"/>
      <c r="V419" s="24"/>
      <c r="W419" s="24"/>
      <c r="X419" s="24"/>
      <c r="Y419" s="24"/>
      <c r="Z419" s="53"/>
      <c r="AA419" s="53"/>
      <c r="AB419" s="53"/>
      <c r="AC419" s="53"/>
    </row>
    <row r="420" spans="2:29" s="2" customFormat="1" ht="17.45" hidden="1" customHeight="1" x14ac:dyDescent="0.2">
      <c r="B420" s="98"/>
      <c r="C420" s="99"/>
      <c r="D420" s="99"/>
      <c r="E420" s="99"/>
      <c r="F420" s="99"/>
      <c r="G420" s="99"/>
      <c r="H420" s="99"/>
      <c r="I420" s="106">
        <f>I419+J419</f>
        <v>0</v>
      </c>
      <c r="J420" s="107"/>
      <c r="K420" s="5"/>
      <c r="L420" s="144"/>
      <c r="M420" s="149"/>
      <c r="N420" s="26"/>
      <c r="O420" s="26"/>
      <c r="P420" s="26"/>
      <c r="Q420" s="26"/>
      <c r="R420" s="24"/>
      <c r="S420" s="24"/>
      <c r="T420" s="24"/>
      <c r="U420" s="24"/>
      <c r="V420" s="24"/>
      <c r="W420" s="24"/>
      <c r="X420" s="24"/>
      <c r="Y420" s="24"/>
      <c r="Z420" s="53"/>
      <c r="AA420" s="53"/>
      <c r="AB420" s="53"/>
      <c r="AC420" s="53"/>
    </row>
    <row r="421" spans="2:29" s="2" customFormat="1" ht="17.45" hidden="1" customHeight="1" x14ac:dyDescent="0.2">
      <c r="B421" s="7"/>
      <c r="C421" s="7"/>
      <c r="D421" s="7"/>
      <c r="E421" s="7"/>
      <c r="F421" s="7"/>
      <c r="G421" s="7"/>
      <c r="H421" s="7"/>
      <c r="I421" s="8"/>
      <c r="J421" s="8"/>
      <c r="K421" s="6"/>
      <c r="L421" s="144"/>
      <c r="M421" s="149"/>
      <c r="N421" s="26"/>
      <c r="O421" s="26"/>
      <c r="P421" s="26"/>
      <c r="Q421" s="26"/>
      <c r="R421" s="24"/>
      <c r="S421" s="24"/>
      <c r="T421" s="24"/>
      <c r="U421" s="24"/>
      <c r="V421" s="24"/>
      <c r="W421" s="24"/>
      <c r="X421" s="24"/>
      <c r="Y421" s="24"/>
      <c r="Z421" s="53"/>
      <c r="AA421" s="53"/>
      <c r="AB421" s="53"/>
      <c r="AC421" s="53"/>
    </row>
    <row r="422" spans="2:29" s="2" customFormat="1" ht="28.9" hidden="1" customHeight="1" x14ac:dyDescent="0.2">
      <c r="B422" s="108" t="s">
        <v>16</v>
      </c>
      <c r="C422" s="108"/>
      <c r="D422" s="108"/>
      <c r="E422" s="108"/>
      <c r="F422" s="108"/>
      <c r="G422" s="108"/>
      <c r="H422" s="108"/>
      <c r="I422" s="108"/>
      <c r="J422" s="108"/>
      <c r="K422" s="108"/>
      <c r="L422" s="14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53"/>
      <c r="AA422" s="53"/>
      <c r="AB422" s="53"/>
      <c r="AC422" s="53"/>
    </row>
    <row r="423" spans="2:29" s="2" customFormat="1" ht="25.5" hidden="1" x14ac:dyDescent="0.2">
      <c r="B423" s="109" t="s">
        <v>3</v>
      </c>
      <c r="C423" s="110"/>
      <c r="D423" s="110"/>
      <c r="E423" s="110"/>
      <c r="F423" s="110"/>
      <c r="G423" s="111"/>
      <c r="H423" s="16" t="s">
        <v>4</v>
      </c>
      <c r="I423" s="16" t="s">
        <v>6</v>
      </c>
      <c r="J423" s="16" t="s">
        <v>7</v>
      </c>
      <c r="K423" s="16" t="s">
        <v>2</v>
      </c>
      <c r="L423" s="65" t="s">
        <v>130</v>
      </c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53"/>
      <c r="AA423" s="53"/>
      <c r="AB423" s="53"/>
      <c r="AC423" s="53"/>
    </row>
    <row r="424" spans="2:29" s="2" customFormat="1" ht="30.6" hidden="1" customHeight="1" x14ac:dyDescent="0.2">
      <c r="B424" s="103" t="s">
        <v>154</v>
      </c>
      <c r="C424" s="104"/>
      <c r="D424" s="104"/>
      <c r="E424" s="104"/>
      <c r="F424" s="104"/>
      <c r="G424" s="105"/>
      <c r="H424" s="12">
        <v>244</v>
      </c>
      <c r="I424" s="11"/>
      <c r="J424" s="11"/>
      <c r="K424" s="12" t="s">
        <v>9</v>
      </c>
      <c r="L424" s="66">
        <v>951724007</v>
      </c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53"/>
      <c r="AA424" s="53"/>
      <c r="AB424" s="53"/>
      <c r="AC424" s="53"/>
    </row>
    <row r="425" spans="2:29" s="2" customFormat="1" ht="30.6" hidden="1" customHeight="1" x14ac:dyDescent="0.2">
      <c r="B425" s="103" t="s">
        <v>155</v>
      </c>
      <c r="C425" s="104"/>
      <c r="D425" s="104"/>
      <c r="E425" s="104"/>
      <c r="F425" s="104"/>
      <c r="G425" s="105"/>
      <c r="H425" s="12">
        <v>244</v>
      </c>
      <c r="I425" s="11"/>
      <c r="J425" s="11"/>
      <c r="K425" s="12" t="s">
        <v>9</v>
      </c>
      <c r="L425" s="66">
        <v>951724007</v>
      </c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53"/>
      <c r="AA425" s="53"/>
      <c r="AB425" s="53"/>
      <c r="AC425" s="53"/>
    </row>
    <row r="426" spans="2:29" s="2" customFormat="1" ht="30.6" hidden="1" customHeight="1" x14ac:dyDescent="0.2">
      <c r="B426" s="103" t="s">
        <v>156</v>
      </c>
      <c r="C426" s="104"/>
      <c r="D426" s="104"/>
      <c r="E426" s="104"/>
      <c r="F426" s="104"/>
      <c r="G426" s="105"/>
      <c r="H426" s="12">
        <v>244</v>
      </c>
      <c r="I426" s="11"/>
      <c r="J426" s="11"/>
      <c r="K426" s="12" t="s">
        <v>9</v>
      </c>
      <c r="L426" s="66">
        <v>951724007</v>
      </c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53"/>
      <c r="AA426" s="53"/>
      <c r="AB426" s="53"/>
      <c r="AC426" s="53"/>
    </row>
    <row r="427" spans="2:29" s="2" customFormat="1" ht="30.6" hidden="1" customHeight="1" x14ac:dyDescent="0.2">
      <c r="B427" s="103" t="s">
        <v>157</v>
      </c>
      <c r="C427" s="104"/>
      <c r="D427" s="104"/>
      <c r="E427" s="104"/>
      <c r="F427" s="104"/>
      <c r="G427" s="105"/>
      <c r="H427" s="12">
        <v>244</v>
      </c>
      <c r="I427" s="11"/>
      <c r="J427" s="11"/>
      <c r="K427" s="12" t="s">
        <v>9</v>
      </c>
      <c r="L427" s="66">
        <v>951724007</v>
      </c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53"/>
      <c r="AA427" s="53"/>
      <c r="AB427" s="53"/>
      <c r="AC427" s="53"/>
    </row>
    <row r="428" spans="2:29" s="2" customFormat="1" ht="15.6" hidden="1" customHeight="1" x14ac:dyDescent="0.2">
      <c r="B428" s="98" t="s">
        <v>5</v>
      </c>
      <c r="C428" s="99"/>
      <c r="D428" s="99"/>
      <c r="E428" s="99"/>
      <c r="F428" s="99"/>
      <c r="G428" s="99"/>
      <c r="H428" s="99"/>
      <c r="I428" s="4">
        <f>SUM(I424:I427)</f>
        <v>0</v>
      </c>
      <c r="J428" s="4">
        <f>SUM(J424:J427)</f>
        <v>0</v>
      </c>
      <c r="K428" s="5"/>
      <c r="L428" s="24"/>
      <c r="M428" s="26"/>
      <c r="N428" s="26"/>
      <c r="O428" s="26"/>
      <c r="P428" s="26"/>
      <c r="Q428" s="26"/>
      <c r="R428" s="24"/>
      <c r="S428" s="24"/>
      <c r="T428" s="24"/>
      <c r="U428" s="24"/>
      <c r="V428" s="24"/>
      <c r="W428" s="24"/>
      <c r="X428" s="24"/>
      <c r="Y428" s="24"/>
      <c r="Z428" s="53"/>
      <c r="AA428" s="53"/>
      <c r="AB428" s="53"/>
      <c r="AC428" s="53"/>
    </row>
    <row r="429" spans="2:29" s="2" customFormat="1" ht="15.6" hidden="1" customHeight="1" x14ac:dyDescent="0.2">
      <c r="B429" s="98"/>
      <c r="C429" s="99"/>
      <c r="D429" s="99"/>
      <c r="E429" s="99"/>
      <c r="F429" s="99"/>
      <c r="G429" s="99"/>
      <c r="H429" s="99"/>
      <c r="I429" s="106">
        <f>I428+J428</f>
        <v>0</v>
      </c>
      <c r="J429" s="107"/>
      <c r="K429" s="5"/>
      <c r="L429" s="26"/>
      <c r="M429" s="134"/>
      <c r="N429" s="134">
        <f>I383+I406+I412+I420+I429+I369+I377</f>
        <v>577358.02</v>
      </c>
      <c r="O429" s="26"/>
      <c r="P429" s="26"/>
      <c r="Q429" s="26"/>
      <c r="R429" s="24"/>
      <c r="S429" s="24"/>
      <c r="T429" s="24"/>
      <c r="U429" s="24"/>
      <c r="V429" s="24"/>
      <c r="W429" s="24"/>
      <c r="X429" s="24"/>
      <c r="Y429" s="24"/>
      <c r="Z429" s="53"/>
      <c r="AA429" s="53"/>
      <c r="AB429" s="53"/>
      <c r="AC429" s="53"/>
    </row>
    <row r="430" spans="2:29" hidden="1" x14ac:dyDescent="0.2">
      <c r="M430" s="20"/>
      <c r="N430" s="150">
        <f>I362-N429</f>
        <v>0</v>
      </c>
    </row>
    <row r="431" spans="2:29" ht="21.75" hidden="1" customHeight="1" x14ac:dyDescent="0.2">
      <c r="B431" s="132"/>
      <c r="C431" s="132"/>
      <c r="D431" s="132"/>
      <c r="E431" s="132"/>
      <c r="F431" s="132"/>
      <c r="G431" s="132"/>
      <c r="H431" s="132"/>
      <c r="I431" s="130"/>
      <c r="J431" s="130"/>
      <c r="K431" s="130"/>
    </row>
    <row r="432" spans="2:29" ht="30" hidden="1" customHeight="1" x14ac:dyDescent="0.2">
      <c r="B432" s="132"/>
      <c r="C432" s="132"/>
      <c r="D432" s="132"/>
      <c r="E432" s="132"/>
      <c r="F432" s="132"/>
      <c r="G432" s="132"/>
      <c r="H432" s="132"/>
      <c r="I432" s="132"/>
      <c r="J432" s="132"/>
      <c r="K432" s="132"/>
    </row>
    <row r="433" spans="2:29" ht="21" hidden="1" customHeight="1" x14ac:dyDescent="0.2">
      <c r="B433" s="133"/>
      <c r="C433" s="133"/>
      <c r="D433" s="133"/>
      <c r="E433" s="133"/>
      <c r="F433" s="133"/>
      <c r="G433" s="133"/>
      <c r="H433" s="133"/>
      <c r="I433" s="133"/>
      <c r="J433" s="133"/>
      <c r="K433" s="133"/>
    </row>
    <row r="434" spans="2:29" s="130" customFormat="1" ht="27.75" hidden="1" customHeight="1" x14ac:dyDescent="0.25">
      <c r="B434" s="132"/>
      <c r="C434" s="132"/>
      <c r="D434" s="132"/>
      <c r="E434" s="132"/>
      <c r="F434" s="132"/>
      <c r="G434" s="132"/>
      <c r="H434" s="132"/>
      <c r="I434" s="132"/>
      <c r="J434" s="132"/>
      <c r="K434" s="132"/>
      <c r="L434" s="59"/>
      <c r="M434" s="61"/>
      <c r="N434" s="61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147"/>
      <c r="AA434" s="147"/>
      <c r="AB434" s="147"/>
      <c r="AC434" s="147"/>
    </row>
    <row r="435" spans="2:29" ht="18" customHeight="1" x14ac:dyDescent="0.2">
      <c r="B435" s="130"/>
      <c r="C435" s="130"/>
      <c r="D435" s="130"/>
      <c r="E435" s="130"/>
      <c r="F435" s="130"/>
      <c r="G435" s="130"/>
      <c r="H435" s="130"/>
      <c r="I435" s="130"/>
      <c r="J435" s="130"/>
      <c r="K435" s="130"/>
    </row>
    <row r="436" spans="2:29" ht="19.5" customHeight="1" x14ac:dyDescent="0.2"/>
  </sheetData>
  <mergeCells count="400">
    <mergeCell ref="B372:K372"/>
    <mergeCell ref="B373:G373"/>
    <mergeCell ref="B374:G374"/>
    <mergeCell ref="B375:G375"/>
    <mergeCell ref="B376:H376"/>
    <mergeCell ref="B377:H377"/>
    <mergeCell ref="I377:J377"/>
    <mergeCell ref="B366:G366"/>
    <mergeCell ref="B367:G367"/>
    <mergeCell ref="B368:H368"/>
    <mergeCell ref="B369:H369"/>
    <mergeCell ref="I369:J369"/>
    <mergeCell ref="B432:K432"/>
    <mergeCell ref="B433:K433"/>
    <mergeCell ref="B434:K434"/>
    <mergeCell ref="B332:G332"/>
    <mergeCell ref="B317:G317"/>
    <mergeCell ref="B318:G318"/>
    <mergeCell ref="B176:G176"/>
    <mergeCell ref="B177:H177"/>
    <mergeCell ref="B290:G290"/>
    <mergeCell ref="B276:G276"/>
    <mergeCell ref="B338:G338"/>
    <mergeCell ref="B339:G339"/>
    <mergeCell ref="B340:H340"/>
    <mergeCell ref="B330:K330"/>
    <mergeCell ref="B346:H346"/>
    <mergeCell ref="B347:H347"/>
    <mergeCell ref="I347:J347"/>
    <mergeCell ref="B341:H341"/>
    <mergeCell ref="I341:J341"/>
    <mergeCell ref="B345:G345"/>
    <mergeCell ref="I185:J185"/>
    <mergeCell ref="B274:G274"/>
    <mergeCell ref="B294:G294"/>
    <mergeCell ref="B365:K365"/>
    <mergeCell ref="I264:J264"/>
    <mergeCell ref="I328:J328"/>
    <mergeCell ref="B275:G275"/>
    <mergeCell ref="B202:G202"/>
    <mergeCell ref="B203:G203"/>
    <mergeCell ref="B204:H204"/>
    <mergeCell ref="B205:H205"/>
    <mergeCell ref="I205:J205"/>
    <mergeCell ref="B210:G210"/>
    <mergeCell ref="B211:G211"/>
    <mergeCell ref="B263:H263"/>
    <mergeCell ref="B253:G253"/>
    <mergeCell ref="B209:G209"/>
    <mergeCell ref="B304:K304"/>
    <mergeCell ref="B252:K252"/>
    <mergeCell ref="B262:G262"/>
    <mergeCell ref="B232:G232"/>
    <mergeCell ref="B233:G233"/>
    <mergeCell ref="B234:G234"/>
    <mergeCell ref="B235:H235"/>
    <mergeCell ref="B236:H236"/>
    <mergeCell ref="B229:G229"/>
    <mergeCell ref="B227:G227"/>
    <mergeCell ref="B220:G220"/>
    <mergeCell ref="B86:G86"/>
    <mergeCell ref="B87:G87"/>
    <mergeCell ref="B99:H99"/>
    <mergeCell ref="B324:G324"/>
    <mergeCell ref="B326:G326"/>
    <mergeCell ref="B271:G271"/>
    <mergeCell ref="B282:G282"/>
    <mergeCell ref="B228:G228"/>
    <mergeCell ref="B257:G257"/>
    <mergeCell ref="B305:G305"/>
    <mergeCell ref="B316:K316"/>
    <mergeCell ref="B300:G300"/>
    <mergeCell ref="B302:H302"/>
    <mergeCell ref="B299:K299"/>
    <mergeCell ref="B301:G301"/>
    <mergeCell ref="B303:H303"/>
    <mergeCell ref="B283:G283"/>
    <mergeCell ref="B284:G284"/>
    <mergeCell ref="B273:G273"/>
    <mergeCell ref="B268:G268"/>
    <mergeCell ref="B291:G291"/>
    <mergeCell ref="B292:G292"/>
    <mergeCell ref="B109:K109"/>
    <mergeCell ref="B111:G111"/>
    <mergeCell ref="B82:K82"/>
    <mergeCell ref="B130:G130"/>
    <mergeCell ref="I52:J52"/>
    <mergeCell ref="B58:G58"/>
    <mergeCell ref="B94:G94"/>
    <mergeCell ref="B97:G97"/>
    <mergeCell ref="B141:H141"/>
    <mergeCell ref="B142:H142"/>
    <mergeCell ref="B335:H335"/>
    <mergeCell ref="I335:J335"/>
    <mergeCell ref="B297:H297"/>
    <mergeCell ref="I297:J297"/>
    <mergeCell ref="B289:K289"/>
    <mergeCell ref="B295:G295"/>
    <mergeCell ref="B261:G261"/>
    <mergeCell ref="B231:G231"/>
    <mergeCell ref="B333:G333"/>
    <mergeCell ref="B116:G116"/>
    <mergeCell ref="B117:H117"/>
    <mergeCell ref="B118:H118"/>
    <mergeCell ref="B327:H327"/>
    <mergeCell ref="B328:H328"/>
    <mergeCell ref="B216:K216"/>
    <mergeCell ref="B222:H222"/>
    <mergeCell ref="B2:K2"/>
    <mergeCell ref="B3:C3"/>
    <mergeCell ref="B6:K6"/>
    <mergeCell ref="B57:G57"/>
    <mergeCell ref="B60:G60"/>
    <mergeCell ref="B63:H63"/>
    <mergeCell ref="B8:G8"/>
    <mergeCell ref="B16:K16"/>
    <mergeCell ref="B54:K54"/>
    <mergeCell ref="B56:G56"/>
    <mergeCell ref="B62:G62"/>
    <mergeCell ref="B9:K9"/>
    <mergeCell ref="B11:G11"/>
    <mergeCell ref="B12:G12"/>
    <mergeCell ref="B13:H13"/>
    <mergeCell ref="B14:H14"/>
    <mergeCell ref="I14:J14"/>
    <mergeCell ref="B30:K30"/>
    <mergeCell ref="B31:G31"/>
    <mergeCell ref="B33:G33"/>
    <mergeCell ref="B50:G50"/>
    <mergeCell ref="B37:K37"/>
    <mergeCell ref="B39:G39"/>
    <mergeCell ref="B42:G42"/>
    <mergeCell ref="I35:J35"/>
    <mergeCell ref="B84:G84"/>
    <mergeCell ref="B34:H34"/>
    <mergeCell ref="B59:G59"/>
    <mergeCell ref="B61:G61"/>
    <mergeCell ref="B89:H89"/>
    <mergeCell ref="I89:J89"/>
    <mergeCell ref="B148:G148"/>
    <mergeCell ref="B64:H64"/>
    <mergeCell ref="I64:J64"/>
    <mergeCell ref="B83:G83"/>
    <mergeCell ref="B88:H88"/>
    <mergeCell ref="I100:J100"/>
    <mergeCell ref="B126:K126"/>
    <mergeCell ref="B93:G93"/>
    <mergeCell ref="B147:K147"/>
    <mergeCell ref="B131:G131"/>
    <mergeCell ref="B43:H43"/>
    <mergeCell ref="B44:H44"/>
    <mergeCell ref="B51:H51"/>
    <mergeCell ref="B52:H52"/>
    <mergeCell ref="B46:K46"/>
    <mergeCell ref="B48:G48"/>
    <mergeCell ref="B49:G49"/>
    <mergeCell ref="B112:H112"/>
    <mergeCell ref="B113:H113"/>
    <mergeCell ref="I113:J113"/>
    <mergeCell ref="B140:G140"/>
    <mergeCell ref="B150:K150"/>
    <mergeCell ref="B151:G151"/>
    <mergeCell ref="B152:G152"/>
    <mergeCell ref="B153:G153"/>
    <mergeCell ref="B154:H154"/>
    <mergeCell ref="B120:K120"/>
    <mergeCell ref="B145:K145"/>
    <mergeCell ref="I142:J142"/>
    <mergeCell ref="B127:G127"/>
    <mergeCell ref="B128:G128"/>
    <mergeCell ref="B137:K137"/>
    <mergeCell ref="B139:G139"/>
    <mergeCell ref="I170:J170"/>
    <mergeCell ref="B173:K173"/>
    <mergeCell ref="B155:H155"/>
    <mergeCell ref="I155:J155"/>
    <mergeCell ref="B166:K166"/>
    <mergeCell ref="B167:G167"/>
    <mergeCell ref="B168:G168"/>
    <mergeCell ref="B169:H169"/>
    <mergeCell ref="B129:G129"/>
    <mergeCell ref="B133:G133"/>
    <mergeCell ref="B132:G132"/>
    <mergeCell ref="B157:K157"/>
    <mergeCell ref="B124:H124"/>
    <mergeCell ref="I124:J124"/>
    <mergeCell ref="B95:G95"/>
    <mergeCell ref="B344:G344"/>
    <mergeCell ref="B213:H213"/>
    <mergeCell ref="B214:H214"/>
    <mergeCell ref="I214:J214"/>
    <mergeCell ref="B255:G255"/>
    <mergeCell ref="B258:G258"/>
    <mergeCell ref="B260:G260"/>
    <mergeCell ref="B247:G247"/>
    <mergeCell ref="B248:G248"/>
    <mergeCell ref="B249:H249"/>
    <mergeCell ref="B250:H250"/>
    <mergeCell ref="I250:J250"/>
    <mergeCell ref="B238:K238"/>
    <mergeCell ref="B240:G240"/>
    <mergeCell ref="B241:G241"/>
    <mergeCell ref="B242:G242"/>
    <mergeCell ref="B138:G138"/>
    <mergeCell ref="I222:J222"/>
    <mergeCell ref="B121:G121"/>
    <mergeCell ref="B334:H334"/>
    <mergeCell ref="B170:H170"/>
    <mergeCell ref="B32:G32"/>
    <mergeCell ref="B193:K193"/>
    <mergeCell ref="B194:G194"/>
    <mergeCell ref="B195:G195"/>
    <mergeCell ref="B69:G69"/>
    <mergeCell ref="B66:K66"/>
    <mergeCell ref="B68:G68"/>
    <mergeCell ref="B175:G175"/>
    <mergeCell ref="B159:G159"/>
    <mergeCell ref="B161:G161"/>
    <mergeCell ref="B160:G160"/>
    <mergeCell ref="B102:K102"/>
    <mergeCell ref="B103:G103"/>
    <mergeCell ref="B104:G104"/>
    <mergeCell ref="B110:G110"/>
    <mergeCell ref="B106:H106"/>
    <mergeCell ref="B107:H107"/>
    <mergeCell ref="I107:J107"/>
    <mergeCell ref="B105:G105"/>
    <mergeCell ref="B135:H135"/>
    <mergeCell ref="I135:J135"/>
    <mergeCell ref="B114:K114"/>
    <mergeCell ref="B115:G115"/>
    <mergeCell ref="B134:H134"/>
    <mergeCell ref="I198:J198"/>
    <mergeCell ref="I236:J236"/>
    <mergeCell ref="B212:G212"/>
    <mergeCell ref="B70:G70"/>
    <mergeCell ref="B78:G78"/>
    <mergeCell ref="B79:H79"/>
    <mergeCell ref="B80:H80"/>
    <mergeCell ref="I80:J80"/>
    <mergeCell ref="B224:K224"/>
    <mergeCell ref="B71:G71"/>
    <mergeCell ref="B73:G73"/>
    <mergeCell ref="B74:G74"/>
    <mergeCell ref="B76:G76"/>
    <mergeCell ref="B77:G77"/>
    <mergeCell ref="B218:G218"/>
    <mergeCell ref="B219:G219"/>
    <mergeCell ref="I164:J164"/>
    <mergeCell ref="I191:J191"/>
    <mergeCell ref="I178:J178"/>
    <mergeCell ref="B72:G72"/>
    <mergeCell ref="B75:G75"/>
    <mergeCell ref="B178:H178"/>
    <mergeCell ref="B187:K187"/>
    <mergeCell ref="B188:G188"/>
    <mergeCell ref="B18:K18"/>
    <mergeCell ref="B19:G19"/>
    <mergeCell ref="B20:G20"/>
    <mergeCell ref="B21:H21"/>
    <mergeCell ref="B22:H22"/>
    <mergeCell ref="I22:J22"/>
    <mergeCell ref="B40:G40"/>
    <mergeCell ref="B41:G41"/>
    <mergeCell ref="B207:K207"/>
    <mergeCell ref="I118:J118"/>
    <mergeCell ref="I44:J44"/>
    <mergeCell ref="B100:H100"/>
    <mergeCell ref="B201:K201"/>
    <mergeCell ref="B183:G183"/>
    <mergeCell ref="B181:K181"/>
    <mergeCell ref="B35:H35"/>
    <mergeCell ref="B85:G85"/>
    <mergeCell ref="B98:G98"/>
    <mergeCell ref="I28:J28"/>
    <mergeCell ref="B24:K24"/>
    <mergeCell ref="B25:G25"/>
    <mergeCell ref="B26:G26"/>
    <mergeCell ref="B27:H27"/>
    <mergeCell ref="B28:H28"/>
    <mergeCell ref="B243:G243"/>
    <mergeCell ref="B244:G244"/>
    <mergeCell ref="B245:G245"/>
    <mergeCell ref="B246:G246"/>
    <mergeCell ref="B226:G226"/>
    <mergeCell ref="B230:G230"/>
    <mergeCell ref="B96:G96"/>
    <mergeCell ref="B162:G162"/>
    <mergeCell ref="B164:H164"/>
    <mergeCell ref="B163:H163"/>
    <mergeCell ref="B189:G189"/>
    <mergeCell ref="B190:H190"/>
    <mergeCell ref="B191:H191"/>
    <mergeCell ref="B221:H221"/>
    <mergeCell ref="B184:H184"/>
    <mergeCell ref="B185:H185"/>
    <mergeCell ref="B158:G158"/>
    <mergeCell ref="B196:G196"/>
    <mergeCell ref="B197:H197"/>
    <mergeCell ref="B198:H198"/>
    <mergeCell ref="B180:G180"/>
    <mergeCell ref="B182:G182"/>
    <mergeCell ref="B122:G122"/>
    <mergeCell ref="B123:H123"/>
    <mergeCell ref="B311:G311"/>
    <mergeCell ref="B312:G312"/>
    <mergeCell ref="B313:H313"/>
    <mergeCell ref="B314:H314"/>
    <mergeCell ref="I314:J314"/>
    <mergeCell ref="B325:G325"/>
    <mergeCell ref="B322:G322"/>
    <mergeCell ref="B323:G323"/>
    <mergeCell ref="B321:G321"/>
    <mergeCell ref="B319:G319"/>
    <mergeCell ref="B320:G320"/>
    <mergeCell ref="B264:H264"/>
    <mergeCell ref="B254:G254"/>
    <mergeCell ref="B256:G256"/>
    <mergeCell ref="B306:G306"/>
    <mergeCell ref="B307:H307"/>
    <mergeCell ref="B308:H308"/>
    <mergeCell ref="I308:J308"/>
    <mergeCell ref="B310:K310"/>
    <mergeCell ref="B285:G285"/>
    <mergeCell ref="B293:G293"/>
    <mergeCell ref="B296:H296"/>
    <mergeCell ref="I303:J303"/>
    <mergeCell ref="I287:J287"/>
    <mergeCell ref="B269:G269"/>
    <mergeCell ref="B272:G272"/>
    <mergeCell ref="B277:G277"/>
    <mergeCell ref="B278:G278"/>
    <mergeCell ref="B280:G280"/>
    <mergeCell ref="B279:G279"/>
    <mergeCell ref="B281:G281"/>
    <mergeCell ref="B286:H286"/>
    <mergeCell ref="B287:H287"/>
    <mergeCell ref="B270:G270"/>
    <mergeCell ref="B259:G259"/>
    <mergeCell ref="B364:G364"/>
    <mergeCell ref="B353:K353"/>
    <mergeCell ref="B355:G355"/>
    <mergeCell ref="B356:K356"/>
    <mergeCell ref="B358:G358"/>
    <mergeCell ref="B359:G359"/>
    <mergeCell ref="B360:G360"/>
    <mergeCell ref="B361:H361"/>
    <mergeCell ref="B362:H362"/>
    <mergeCell ref="I362:J362"/>
    <mergeCell ref="B397:G397"/>
    <mergeCell ref="B398:G398"/>
    <mergeCell ref="B399:G399"/>
    <mergeCell ref="B400:G400"/>
    <mergeCell ref="B387:G387"/>
    <mergeCell ref="B388:G388"/>
    <mergeCell ref="B389:G389"/>
    <mergeCell ref="B390:G390"/>
    <mergeCell ref="B391:G391"/>
    <mergeCell ref="B431:H431"/>
    <mergeCell ref="B422:K422"/>
    <mergeCell ref="B423:G423"/>
    <mergeCell ref="B424:G424"/>
    <mergeCell ref="B425:G425"/>
    <mergeCell ref="B426:G426"/>
    <mergeCell ref="B427:G427"/>
    <mergeCell ref="B428:H428"/>
    <mergeCell ref="B410:G410"/>
    <mergeCell ref="B411:H411"/>
    <mergeCell ref="B412:H412"/>
    <mergeCell ref="I412:J412"/>
    <mergeCell ref="B414:K414"/>
    <mergeCell ref="B415:G415"/>
    <mergeCell ref="B418:G418"/>
    <mergeCell ref="B419:H419"/>
    <mergeCell ref="B420:H420"/>
    <mergeCell ref="I420:J420"/>
    <mergeCell ref="B416:G416"/>
    <mergeCell ref="B417:G417"/>
    <mergeCell ref="B379:K379"/>
    <mergeCell ref="B380:G380"/>
    <mergeCell ref="B381:G381"/>
    <mergeCell ref="B382:H382"/>
    <mergeCell ref="B383:H383"/>
    <mergeCell ref="I383:J383"/>
    <mergeCell ref="B429:H429"/>
    <mergeCell ref="I429:J429"/>
    <mergeCell ref="B401:G401"/>
    <mergeCell ref="B402:G402"/>
    <mergeCell ref="B403:G403"/>
    <mergeCell ref="B404:G404"/>
    <mergeCell ref="B405:H405"/>
    <mergeCell ref="B406:H406"/>
    <mergeCell ref="I406:J406"/>
    <mergeCell ref="B408:K408"/>
    <mergeCell ref="B409:G409"/>
    <mergeCell ref="B392:G392"/>
    <mergeCell ref="B393:G393"/>
    <mergeCell ref="B394:G394"/>
    <mergeCell ref="B395:G395"/>
    <mergeCell ref="B396:G396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2024-03-15T11:13:35Z</cp:lastPrinted>
  <dcterms:created xsi:type="dcterms:W3CDTF">2015-06-05T18:19:34Z</dcterms:created>
  <dcterms:modified xsi:type="dcterms:W3CDTF">2024-03-15T11:13:36Z</dcterms:modified>
</cp:coreProperties>
</file>